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definedNames>
    <definedName name="_xlnm.Print_Area" localSheetId="0">'1 lentele'!$A$1:$T$132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L43" i="3" l="1"/>
  <c r="L33" i="3"/>
  <c r="L23" i="3"/>
  <c r="L105" i="3"/>
  <c r="J105" i="3"/>
  <c r="I105" i="3"/>
  <c r="L106" i="3"/>
  <c r="J23" i="3" l="1"/>
  <c r="S23" i="3"/>
  <c r="T43" i="3" l="1"/>
  <c r="I112" i="3" l="1"/>
  <c r="L112" i="3"/>
  <c r="Q110" i="3"/>
  <c r="Q116" i="3"/>
  <c r="R116" i="3"/>
  <c r="R110" i="3"/>
  <c r="I131" i="3" l="1"/>
  <c r="J131" i="3"/>
  <c r="I104" i="3"/>
  <c r="J104" i="3"/>
  <c r="E43" i="3" l="1"/>
  <c r="I33" i="3"/>
  <c r="Q23" i="3"/>
  <c r="P23" i="3"/>
  <c r="O23" i="3"/>
  <c r="N23" i="3"/>
  <c r="M23" i="3"/>
  <c r="K23" i="3"/>
  <c r="I23" i="3"/>
  <c r="J33" i="3"/>
  <c r="R33" i="3"/>
  <c r="R43" i="3"/>
  <c r="E23" i="3" l="1"/>
  <c r="F23" i="3"/>
  <c r="G23" i="3"/>
  <c r="H23" i="3"/>
  <c r="R23" i="3"/>
  <c r="T23" i="3"/>
  <c r="I111" i="3" l="1"/>
  <c r="F130" i="3" l="1"/>
  <c r="T130" i="3"/>
  <c r="S130" i="3"/>
  <c r="R130" i="3"/>
  <c r="Q130" i="3"/>
  <c r="P130" i="3"/>
  <c r="O130" i="3"/>
  <c r="N130" i="3"/>
  <c r="M130" i="3"/>
  <c r="L130" i="3"/>
  <c r="K130" i="3"/>
  <c r="J130" i="3"/>
  <c r="I130" i="3"/>
  <c r="G130" i="3"/>
  <c r="E130" i="3"/>
  <c r="R65" i="3" l="1"/>
  <c r="N65" i="3"/>
  <c r="J65" i="3"/>
  <c r="O33" i="3" l="1"/>
  <c r="T33" i="3"/>
  <c r="S33" i="3"/>
  <c r="Q33" i="3"/>
  <c r="P33" i="3"/>
  <c r="N33" i="3"/>
  <c r="M33" i="3"/>
  <c r="K33" i="3"/>
  <c r="H33" i="3"/>
  <c r="G33" i="3"/>
  <c r="F33" i="3"/>
  <c r="E33" i="3"/>
  <c r="E83" i="3" l="1"/>
  <c r="F83" i="3"/>
  <c r="G83" i="3"/>
  <c r="H83" i="3"/>
  <c r="I83" i="3"/>
  <c r="J83" i="3"/>
  <c r="K83" i="3"/>
  <c r="L83" i="3"/>
  <c r="M83" i="3"/>
  <c r="Q107" i="3"/>
  <c r="M107" i="3"/>
  <c r="I107" i="3"/>
  <c r="Q121" i="3"/>
  <c r="M121" i="3"/>
  <c r="I121" i="3"/>
  <c r="E121" i="3"/>
  <c r="Q119" i="3"/>
  <c r="M119" i="3"/>
  <c r="I119" i="3"/>
  <c r="E119" i="3"/>
  <c r="M110" i="3"/>
  <c r="I110" i="3"/>
  <c r="E110" i="3"/>
  <c r="M109" i="3"/>
  <c r="I109" i="3"/>
  <c r="Q106" i="3"/>
  <c r="I115" i="3"/>
  <c r="E115" i="3"/>
  <c r="Q109" i="3"/>
  <c r="Q118" i="3"/>
  <c r="M118" i="3"/>
  <c r="I118" i="3"/>
  <c r="E118" i="3"/>
  <c r="K106" i="3"/>
  <c r="F106" i="3"/>
  <c r="G106" i="3"/>
  <c r="H106" i="3"/>
  <c r="O106" i="3"/>
  <c r="P106" i="3"/>
  <c r="R106" i="3"/>
  <c r="S106" i="3"/>
  <c r="T106" i="3"/>
  <c r="F107" i="3"/>
  <c r="G107" i="3"/>
  <c r="H107" i="3"/>
  <c r="J107" i="3"/>
  <c r="K107" i="3"/>
  <c r="L107" i="3"/>
  <c r="N107" i="3"/>
  <c r="O107" i="3"/>
  <c r="P107" i="3"/>
  <c r="R107" i="3"/>
  <c r="S107" i="3"/>
  <c r="T107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J110" i="3"/>
  <c r="K110" i="3"/>
  <c r="L110" i="3"/>
  <c r="N110" i="3"/>
  <c r="O110" i="3"/>
  <c r="P110" i="3"/>
  <c r="S110" i="3"/>
  <c r="T110" i="3"/>
  <c r="F111" i="3"/>
  <c r="G111" i="3"/>
  <c r="H111" i="3"/>
  <c r="J111" i="3"/>
  <c r="K111" i="3"/>
  <c r="L111" i="3"/>
  <c r="M111" i="3"/>
  <c r="N111" i="3"/>
  <c r="O111" i="3"/>
  <c r="P111" i="3"/>
  <c r="Q111" i="3"/>
  <c r="R111" i="3"/>
  <c r="S111" i="3"/>
  <c r="T111" i="3"/>
  <c r="F112" i="3"/>
  <c r="G112" i="3"/>
  <c r="H112" i="3"/>
  <c r="J112" i="3"/>
  <c r="K112" i="3"/>
  <c r="M112" i="3"/>
  <c r="N112" i="3"/>
  <c r="O112" i="3"/>
  <c r="P112" i="3"/>
  <c r="Q112" i="3"/>
  <c r="R112" i="3"/>
  <c r="S112" i="3"/>
  <c r="T112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F115" i="3"/>
  <c r="G115" i="3"/>
  <c r="H115" i="3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S116" i="3"/>
  <c r="T116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F118" i="3"/>
  <c r="G118" i="3"/>
  <c r="H118" i="3"/>
  <c r="J118" i="3"/>
  <c r="K118" i="3"/>
  <c r="L118" i="3"/>
  <c r="N118" i="3"/>
  <c r="O118" i="3"/>
  <c r="P118" i="3"/>
  <c r="R118" i="3"/>
  <c r="S118" i="3"/>
  <c r="T118" i="3"/>
  <c r="F119" i="3"/>
  <c r="G119" i="3"/>
  <c r="H119" i="3"/>
  <c r="J119" i="3"/>
  <c r="K119" i="3"/>
  <c r="L119" i="3"/>
  <c r="N119" i="3"/>
  <c r="O119" i="3"/>
  <c r="P119" i="3"/>
  <c r="R119" i="3"/>
  <c r="S119" i="3"/>
  <c r="T119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H130" i="3"/>
  <c r="E127" i="3"/>
  <c r="E122" i="3"/>
  <c r="E117" i="3"/>
  <c r="E129" i="3"/>
  <c r="E128" i="3"/>
  <c r="E126" i="3"/>
  <c r="E125" i="3"/>
  <c r="E124" i="3"/>
  <c r="E123" i="3"/>
  <c r="E120" i="3"/>
  <c r="E116" i="3"/>
  <c r="E113" i="3"/>
  <c r="E112" i="3"/>
  <c r="T104" i="3"/>
  <c r="P104" i="3"/>
  <c r="L104" i="3"/>
  <c r="H104" i="3"/>
  <c r="F104" i="3"/>
  <c r="G104" i="3"/>
  <c r="K104" i="3"/>
  <c r="N104" i="3"/>
  <c r="O104" i="3"/>
  <c r="R104" i="3"/>
  <c r="S104" i="3"/>
  <c r="N106" i="3" l="1"/>
  <c r="J106" i="3"/>
  <c r="J132" i="3" s="1"/>
  <c r="I106" i="3"/>
  <c r="I132" i="3" s="1"/>
  <c r="M106" i="3"/>
  <c r="Q104" i="3"/>
  <c r="M104" i="3"/>
  <c r="E104" i="3" l="1"/>
  <c r="E106" i="3"/>
  <c r="T83" i="3" l="1"/>
  <c r="S83" i="3"/>
  <c r="Q83" i="3"/>
  <c r="P83" i="3"/>
  <c r="O83" i="3"/>
  <c r="N83" i="3"/>
  <c r="R83" i="3"/>
  <c r="F73" i="3" l="1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E73" i="3"/>
  <c r="R91" i="3" l="1"/>
  <c r="T91" i="3"/>
  <c r="S91" i="3"/>
  <c r="O91" i="3"/>
  <c r="E91" i="3"/>
  <c r="G91" i="3"/>
  <c r="E111" i="3"/>
  <c r="E107" i="3"/>
  <c r="I65" i="3"/>
  <c r="E8" i="4" s="1"/>
  <c r="E109" i="3"/>
  <c r="Q65" i="3"/>
  <c r="E65" i="3"/>
  <c r="E4" i="4"/>
  <c r="Q43" i="3"/>
  <c r="M43" i="3"/>
  <c r="I43" i="3"/>
  <c r="E6" i="4" s="1"/>
  <c r="E108" i="3"/>
  <c r="F43" i="3"/>
  <c r="G43" i="3"/>
  <c r="J43" i="3"/>
  <c r="K43" i="3"/>
  <c r="N43" i="3"/>
  <c r="O43" i="3"/>
  <c r="S43" i="3"/>
  <c r="J91" i="3"/>
  <c r="H91" i="3"/>
  <c r="E114" i="3"/>
  <c r="E7" i="4"/>
  <c r="T65" i="3"/>
  <c r="P65" i="3"/>
  <c r="L65" i="3"/>
  <c r="H65" i="3"/>
  <c r="G65" i="3"/>
  <c r="K65" i="3"/>
  <c r="O65" i="3"/>
  <c r="S65" i="3"/>
  <c r="N91" i="3"/>
  <c r="F65" i="3"/>
  <c r="L91" i="3"/>
  <c r="P43" i="3"/>
  <c r="H43" i="3"/>
  <c r="E11" i="4"/>
  <c r="E19" i="4" s="1"/>
  <c r="M65" i="3"/>
  <c r="P91" i="3"/>
  <c r="K91" i="3"/>
  <c r="F91" i="3"/>
  <c r="I91" i="3"/>
  <c r="M91" i="3"/>
  <c r="Q91" i="3"/>
  <c r="K105" i="3" l="1"/>
  <c r="Q105" i="3"/>
  <c r="O105" i="3"/>
  <c r="M105" i="3"/>
  <c r="S105" i="3"/>
  <c r="E10" i="4"/>
  <c r="G105" i="3"/>
  <c r="T105" i="3"/>
  <c r="P105" i="3"/>
  <c r="F105" i="3"/>
  <c r="N105" i="3"/>
  <c r="H105" i="3"/>
  <c r="R105" i="3"/>
  <c r="E9" i="4"/>
  <c r="E5" i="4"/>
  <c r="E3" i="4"/>
  <c r="L132" i="3"/>
  <c r="E17" i="4"/>
  <c r="K132" i="3"/>
  <c r="O132" i="3"/>
  <c r="F132" i="3"/>
  <c r="G132" i="3"/>
  <c r="M132" i="3"/>
  <c r="R132" i="3"/>
  <c r="Q132" i="3"/>
  <c r="H132" i="3"/>
  <c r="E132" i="3"/>
  <c r="S132" i="3"/>
  <c r="T132" i="3"/>
  <c r="P132" i="3"/>
  <c r="N132" i="3"/>
  <c r="R134" i="3" l="1"/>
  <c r="F134" i="3"/>
  <c r="E18" i="4"/>
  <c r="E12" i="4"/>
  <c r="F10" i="4" s="1"/>
  <c r="E16" i="4"/>
  <c r="I134" i="3"/>
  <c r="O134" i="3"/>
  <c r="M134" i="3"/>
  <c r="N134" i="3"/>
  <c r="Q134" i="3"/>
  <c r="T134" i="3"/>
  <c r="L134" i="3"/>
  <c r="S134" i="3"/>
  <c r="K134" i="3"/>
  <c r="G134" i="3"/>
  <c r="H134" i="3"/>
  <c r="P134" i="3"/>
  <c r="E20" i="4" l="1"/>
  <c r="F4" i="4"/>
  <c r="F3" i="4"/>
  <c r="F5" i="4"/>
  <c r="F8" i="4"/>
  <c r="F9" i="4"/>
  <c r="F6" i="4"/>
  <c r="F11" i="4"/>
  <c r="F7" i="4"/>
  <c r="E105" i="3"/>
  <c r="E134" i="3" s="1"/>
  <c r="J134" i="3"/>
</calcChain>
</file>

<file path=xl/sharedStrings.xml><?xml version="1.0" encoding="utf-8"?>
<sst xmlns="http://schemas.openxmlformats.org/spreadsheetml/2006/main" count="200" uniqueCount="95">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</sst>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3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0" fontId="14" fillId="0" borderId="0"/>
    <xf numFmtId="0" fontId="15" fillId="0" borderId="68" applyNumberFormat="0" applyFill="0" applyAlignment="0" applyProtection="0"/>
    <xf numFmtId="0" fontId="16" fillId="0" borderId="69" applyNumberFormat="0" applyFill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0" borderId="70" applyNumberFormat="0" applyFill="0" applyAlignment="0" applyProtection="0"/>
    <xf numFmtId="0" fontId="17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3" fillId="24" borderId="73" applyNumberFormat="0" applyAlignment="0" applyProtection="0"/>
    <xf numFmtId="0" fontId="22" fillId="0" borderId="0" applyNumberFormat="0" applyFill="0" applyBorder="0" applyAlignment="0" applyProtection="0"/>
    <xf numFmtId="0" fontId="24" fillId="11" borderId="71" applyNumberFormat="0" applyAlignment="0" applyProtection="0"/>
    <xf numFmtId="0" fontId="25" fillId="26" borderId="0" applyNumberFormat="0" applyBorder="0" applyAlignment="0" applyProtection="0"/>
    <xf numFmtId="0" fontId="2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2" fillId="27" borderId="75" applyNumberFormat="0" applyFont="0" applyAlignment="0" applyProtection="0"/>
    <xf numFmtId="0" fontId="26" fillId="0" borderId="0" applyNumberFormat="0" applyFill="0" applyBorder="0" applyAlignment="0" applyProtection="0"/>
    <xf numFmtId="0" fontId="27" fillId="24" borderId="71" applyNumberFormat="0" applyAlignment="0" applyProtection="0"/>
    <xf numFmtId="0" fontId="28" fillId="0" borderId="76" applyNumberFormat="0" applyFill="0" applyAlignment="0" applyProtection="0"/>
    <xf numFmtId="0" fontId="29" fillId="0" borderId="74" applyNumberFormat="0" applyFill="0" applyAlignment="0" applyProtection="0"/>
    <xf numFmtId="0" fontId="30" fillId="25" borderId="72" applyNumberFormat="0" applyAlignment="0" applyProtection="0"/>
    <xf numFmtId="0" fontId="2" fillId="0" borderId="0"/>
    <xf numFmtId="0" fontId="2" fillId="0" borderId="0"/>
    <xf numFmtId="0" fontId="2" fillId="0" borderId="0" applyNumberFormat="0"/>
    <xf numFmtId="0" fontId="1" fillId="0" borderId="0"/>
  </cellStyleXfs>
  <cellXfs count="31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0" borderId="0" xfId="0" applyFill="1"/>
    <xf numFmtId="0" fontId="8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10" fillId="0" borderId="0" xfId="0" applyFont="1"/>
    <xf numFmtId="0" fontId="9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165" fontId="11" fillId="0" borderId="0" xfId="2" applyNumberFormat="1" applyAlignment="1">
      <alignment vertical="center" wrapText="1"/>
    </xf>
    <xf numFmtId="0" fontId="11" fillId="0" borderId="0" xfId="2"/>
    <xf numFmtId="49" fontId="11" fillId="0" borderId="5" xfId="2" applyNumberFormat="1" applyBorder="1" applyAlignment="1">
      <alignment horizontal="center" vertical="center" wrapText="1"/>
    </xf>
    <xf numFmtId="165" fontId="11" fillId="0" borderId="5" xfId="2" applyNumberFormat="1" applyBorder="1" applyAlignment="1">
      <alignment vertical="center" wrapText="1"/>
    </xf>
    <xf numFmtId="165" fontId="6" fillId="0" borderId="5" xfId="2" applyNumberFormat="1" applyFont="1" applyBorder="1" applyAlignment="1">
      <alignment vertical="center" wrapText="1"/>
    </xf>
    <xf numFmtId="49" fontId="11" fillId="0" borderId="0" xfId="2" applyNumberFormat="1" applyAlignment="1">
      <alignment vertical="center" wrapText="1"/>
    </xf>
    <xf numFmtId="49" fontId="6" fillId="0" borderId="0" xfId="2" applyNumberFormat="1" applyFont="1" applyAlignment="1">
      <alignment vertical="center" wrapText="1"/>
    </xf>
    <xf numFmtId="0" fontId="5" fillId="0" borderId="6" xfId="0" applyFont="1" applyFill="1" applyBorder="1"/>
    <xf numFmtId="0" fontId="5" fillId="0" borderId="7" xfId="0" applyFont="1" applyFill="1" applyBorder="1"/>
    <xf numFmtId="165" fontId="11" fillId="0" borderId="0" xfId="2" applyNumberFormat="1" applyFont="1" applyAlignment="1">
      <alignment vertical="center" wrapText="1"/>
    </xf>
    <xf numFmtId="166" fontId="5" fillId="0" borderId="0" xfId="0" applyNumberFormat="1" applyFont="1" applyAlignment="1">
      <alignment horizontal="center"/>
    </xf>
    <xf numFmtId="166" fontId="5" fillId="0" borderId="11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center"/>
    </xf>
    <xf numFmtId="166" fontId="5" fillId="0" borderId="12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166" fontId="5" fillId="0" borderId="18" xfId="0" applyNumberFormat="1" applyFont="1" applyBorder="1" applyAlignment="1">
      <alignment horizontal="center" vertical="center" textRotation="90"/>
    </xf>
    <xf numFmtId="166" fontId="5" fillId="0" borderId="19" xfId="0" applyNumberFormat="1" applyFont="1" applyBorder="1" applyAlignment="1">
      <alignment horizontal="center" vertical="center" textRotation="90" wrapText="1"/>
    </xf>
    <xf numFmtId="166" fontId="9" fillId="2" borderId="20" xfId="0" applyNumberFormat="1" applyFont="1" applyFill="1" applyBorder="1" applyAlignment="1">
      <alignment horizontal="center"/>
    </xf>
    <xf numFmtId="166" fontId="9" fillId="2" borderId="21" xfId="0" applyNumberFormat="1" applyFont="1" applyFill="1" applyBorder="1" applyAlignment="1">
      <alignment horizontal="center"/>
    </xf>
    <xf numFmtId="166" fontId="9" fillId="2" borderId="22" xfId="0" applyNumberFormat="1" applyFont="1" applyFill="1" applyBorder="1" applyAlignment="1">
      <alignment horizontal="center"/>
    </xf>
    <xf numFmtId="166" fontId="5" fillId="0" borderId="23" xfId="0" applyNumberFormat="1" applyFont="1" applyBorder="1" applyAlignment="1">
      <alignment horizontal="center"/>
    </xf>
    <xf numFmtId="166" fontId="5" fillId="0" borderId="15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center"/>
    </xf>
    <xf numFmtId="166" fontId="5" fillId="0" borderId="11" xfId="0" applyNumberFormat="1" applyFont="1" applyBorder="1" applyAlignment="1">
      <alignment horizontal="center" wrapText="1"/>
    </xf>
    <xf numFmtId="166" fontId="5" fillId="0" borderId="5" xfId="0" applyNumberFormat="1" applyFont="1" applyBorder="1" applyAlignment="1">
      <alignment horizontal="center" wrapText="1"/>
    </xf>
    <xf numFmtId="166" fontId="5" fillId="0" borderId="12" xfId="0" applyNumberFormat="1" applyFont="1" applyBorder="1" applyAlignment="1">
      <alignment horizontal="center" wrapText="1"/>
    </xf>
    <xf numFmtId="166" fontId="12" fillId="0" borderId="0" xfId="0" applyNumberFormat="1" applyFont="1" applyAlignment="1">
      <alignment horizontal="center"/>
    </xf>
    <xf numFmtId="49" fontId="6" fillId="0" borderId="5" xfId="2" applyNumberFormat="1" applyFont="1" applyBorder="1" applyAlignment="1">
      <alignment horizontal="center" vertical="center" wrapText="1"/>
    </xf>
    <xf numFmtId="166" fontId="11" fillId="0" borderId="5" xfId="2" applyNumberFormat="1" applyBorder="1" applyAlignment="1">
      <alignment horizontal="center" vertical="center" wrapText="1"/>
    </xf>
    <xf numFmtId="166" fontId="11" fillId="0" borderId="0" xfId="2" applyNumberFormat="1" applyAlignment="1">
      <alignment vertical="center" wrapText="1"/>
    </xf>
    <xf numFmtId="166" fontId="11" fillId="0" borderId="5" xfId="2" applyNumberFormat="1" applyBorder="1" applyAlignment="1">
      <alignment vertical="center" wrapText="1"/>
    </xf>
    <xf numFmtId="166" fontId="11" fillId="0" borderId="0" xfId="2" applyNumberFormat="1"/>
    <xf numFmtId="166" fontId="6" fillId="0" borderId="0" xfId="2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9" fillId="2" borderId="31" xfId="0" applyNumberFormat="1" applyFont="1" applyFill="1" applyBorder="1" applyAlignment="1">
      <alignment horizontal="center"/>
    </xf>
    <xf numFmtId="166" fontId="9" fillId="2" borderId="30" xfId="0" applyNumberFormat="1" applyFont="1" applyFill="1" applyBorder="1" applyAlignment="1">
      <alignment horizontal="center"/>
    </xf>
    <xf numFmtId="0" fontId="5" fillId="0" borderId="54" xfId="0" applyFont="1" applyFill="1" applyBorder="1"/>
    <xf numFmtId="166" fontId="9" fillId="3" borderId="49" xfId="0" applyNumberFormat="1" applyFont="1" applyFill="1" applyBorder="1" applyAlignment="1">
      <alignment horizontal="center"/>
    </xf>
    <xf numFmtId="166" fontId="9" fillId="3" borderId="53" xfId="0" applyNumberFormat="1" applyFont="1" applyFill="1" applyBorder="1" applyAlignment="1">
      <alignment horizontal="center"/>
    </xf>
    <xf numFmtId="166" fontId="9" fillId="3" borderId="35" xfId="0" applyNumberFormat="1" applyFont="1" applyFill="1" applyBorder="1" applyAlignment="1">
      <alignment horizontal="center"/>
    </xf>
    <xf numFmtId="166" fontId="9" fillId="3" borderId="58" xfId="0" applyNumberFormat="1" applyFont="1" applyFill="1" applyBorder="1" applyAlignment="1">
      <alignment horizontal="center"/>
    </xf>
    <xf numFmtId="166" fontId="9" fillId="3" borderId="38" xfId="0" applyNumberFormat="1" applyFont="1" applyFill="1" applyBorder="1" applyAlignment="1">
      <alignment horizontal="center"/>
    </xf>
    <xf numFmtId="166" fontId="5" fillId="0" borderId="59" xfId="0" applyNumberFormat="1" applyFont="1" applyBorder="1" applyAlignment="1">
      <alignment horizontal="center"/>
    </xf>
    <xf numFmtId="166" fontId="5" fillId="0" borderId="18" xfId="0" applyNumberFormat="1" applyFont="1" applyBorder="1" applyAlignment="1">
      <alignment horizontal="center"/>
    </xf>
    <xf numFmtId="166" fontId="5" fillId="0" borderId="60" xfId="0" applyNumberFormat="1" applyFont="1" applyBorder="1" applyAlignment="1">
      <alignment horizontal="center"/>
    </xf>
    <xf numFmtId="0" fontId="5" fillId="0" borderId="61" xfId="0" applyFont="1" applyFill="1" applyBorder="1"/>
    <xf numFmtId="166" fontId="9" fillId="2" borderId="49" xfId="0" applyNumberFormat="1" applyFont="1" applyFill="1" applyBorder="1" applyAlignment="1">
      <alignment horizontal="center"/>
    </xf>
    <xf numFmtId="166" fontId="9" fillId="2" borderId="53" xfId="0" applyNumberFormat="1" applyFont="1" applyFill="1" applyBorder="1" applyAlignment="1">
      <alignment horizontal="center"/>
    </xf>
    <xf numFmtId="166" fontId="9" fillId="2" borderId="35" xfId="0" applyNumberFormat="1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7" xfId="0" applyFont="1" applyFill="1" applyBorder="1"/>
    <xf numFmtId="166" fontId="9" fillId="2" borderId="48" xfId="0" applyNumberFormat="1" applyFont="1" applyFill="1" applyBorder="1" applyAlignment="1">
      <alignment horizontal="center"/>
    </xf>
    <xf numFmtId="166" fontId="9" fillId="2" borderId="50" xfId="0" applyNumberFormat="1" applyFont="1" applyFill="1" applyBorder="1" applyAlignment="1">
      <alignment horizontal="center"/>
    </xf>
    <xf numFmtId="166" fontId="9" fillId="2" borderId="33" xfId="0" applyNumberFormat="1" applyFont="1" applyFill="1" applyBorder="1" applyAlignment="1">
      <alignment horizontal="center"/>
    </xf>
    <xf numFmtId="0" fontId="5" fillId="0" borderId="17" xfId="0" quotePrefix="1" applyFont="1" applyFill="1" applyBorder="1"/>
    <xf numFmtId="0" fontId="5" fillId="0" borderId="61" xfId="0" quotePrefix="1" applyFont="1" applyFill="1" applyBorder="1"/>
    <xf numFmtId="166" fontId="5" fillId="0" borderId="62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 wrapText="1"/>
    </xf>
    <xf numFmtId="166" fontId="5" fillId="0" borderId="63" xfId="0" applyNumberFormat="1" applyFont="1" applyBorder="1" applyAlignment="1">
      <alignment horizontal="center"/>
    </xf>
    <xf numFmtId="166" fontId="9" fillId="3" borderId="48" xfId="0" applyNumberFormat="1" applyFont="1" applyFill="1" applyBorder="1" applyAlignment="1">
      <alignment horizontal="center"/>
    </xf>
    <xf numFmtId="166" fontId="9" fillId="3" borderId="50" xfId="0" applyNumberFormat="1" applyFont="1" applyFill="1" applyBorder="1" applyAlignment="1">
      <alignment horizontal="center"/>
    </xf>
    <xf numFmtId="166" fontId="9" fillId="3" borderId="33" xfId="0" applyNumberFormat="1" applyFont="1" applyFill="1" applyBorder="1" applyAlignment="1">
      <alignment horizontal="center"/>
    </xf>
    <xf numFmtId="166" fontId="9" fillId="3" borderId="64" xfId="0" applyNumberFormat="1" applyFont="1" applyFill="1" applyBorder="1" applyAlignment="1">
      <alignment horizontal="center"/>
    </xf>
    <xf numFmtId="166" fontId="0" fillId="0" borderId="0" xfId="0" applyNumberFormat="1"/>
    <xf numFmtId="166" fontId="9" fillId="5" borderId="49" xfId="3" applyNumberFormat="1" applyFont="1" applyFill="1" applyBorder="1" applyAlignment="1">
      <alignment horizontal="center" vertical="center"/>
    </xf>
    <xf numFmtId="166" fontId="9" fillId="5" borderId="53" xfId="3" applyNumberFormat="1" applyFont="1" applyFill="1" applyBorder="1" applyAlignment="1">
      <alignment horizontal="center" vertical="center"/>
    </xf>
    <xf numFmtId="166" fontId="9" fillId="5" borderId="38" xfId="3" applyNumberFormat="1" applyFont="1" applyFill="1" applyBorder="1" applyAlignment="1">
      <alignment horizontal="center" vertical="center"/>
    </xf>
    <xf numFmtId="166" fontId="9" fillId="5" borderId="35" xfId="3" applyNumberFormat="1" applyFont="1" applyFill="1" applyBorder="1" applyAlignment="1">
      <alignment horizontal="center" vertical="center"/>
    </xf>
    <xf numFmtId="166" fontId="9" fillId="0" borderId="19" xfId="0" applyNumberFormat="1" applyFont="1" applyBorder="1" applyAlignment="1">
      <alignment horizontal="center" vertical="center" wrapText="1"/>
    </xf>
    <xf numFmtId="166" fontId="9" fillId="0" borderId="28" xfId="0" applyNumberFormat="1" applyFont="1" applyBorder="1" applyAlignment="1">
      <alignment horizontal="center" vertical="center" wrapText="1"/>
    </xf>
    <xf numFmtId="166" fontId="9" fillId="0" borderId="23" xfId="0" applyNumberFormat="1" applyFont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166" fontId="9" fillId="0" borderId="1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66" fontId="9" fillId="0" borderId="12" xfId="0" applyNumberFormat="1" applyFont="1" applyFill="1" applyBorder="1" applyAlignment="1">
      <alignment horizontal="center" vertical="center" wrapText="1"/>
    </xf>
    <xf numFmtId="166" fontId="9" fillId="0" borderId="11" xfId="0" applyNumberFormat="1" applyFont="1" applyFill="1" applyBorder="1" applyAlignment="1">
      <alignment horizontal="center" vertical="center" wrapText="1"/>
    </xf>
    <xf numFmtId="166" fontId="9" fillId="0" borderId="16" xfId="0" applyNumberFormat="1" applyFont="1" applyFill="1" applyBorder="1" applyAlignment="1">
      <alignment horizontal="center" vertical="center" wrapText="1"/>
    </xf>
    <xf numFmtId="166" fontId="9" fillId="0" borderId="62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 wrapText="1"/>
    </xf>
    <xf numFmtId="166" fontId="9" fillId="0" borderId="18" xfId="0" applyNumberFormat="1" applyFont="1" applyFill="1" applyBorder="1" applyAlignment="1">
      <alignment horizontal="center" vertical="center" wrapText="1"/>
    </xf>
    <xf numFmtId="166" fontId="9" fillId="0" borderId="60" xfId="0" applyNumberFormat="1" applyFont="1" applyFill="1" applyBorder="1" applyAlignment="1">
      <alignment horizontal="center" vertical="center" wrapText="1"/>
    </xf>
    <xf numFmtId="166" fontId="9" fillId="0" borderId="67" xfId="0" applyNumberFormat="1" applyFont="1" applyFill="1" applyBorder="1" applyAlignment="1">
      <alignment horizontal="center" vertical="center" wrapText="1"/>
    </xf>
    <xf numFmtId="166" fontId="9" fillId="0" borderId="28" xfId="0" applyNumberFormat="1" applyFont="1" applyFill="1" applyBorder="1" applyAlignment="1">
      <alignment horizontal="center" vertical="center" wrapText="1"/>
    </xf>
    <xf numFmtId="166" fontId="9" fillId="0" borderId="19" xfId="0" applyNumberFormat="1" applyFont="1" applyFill="1" applyBorder="1" applyAlignment="1">
      <alignment horizontal="center" vertical="center" wrapText="1"/>
    </xf>
    <xf numFmtId="166" fontId="9" fillId="0" borderId="59" xfId="0" applyNumberFormat="1" applyFont="1" applyFill="1" applyBorder="1" applyAlignment="1">
      <alignment horizontal="center" vertical="center" wrapText="1"/>
    </xf>
    <xf numFmtId="166" fontId="9" fillId="0" borderId="63" xfId="0" applyNumberFormat="1" applyFont="1" applyBorder="1" applyAlignment="1">
      <alignment horizontal="center" vertical="center" wrapText="1"/>
    </xf>
    <xf numFmtId="166" fontId="9" fillId="0" borderId="1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center" vertical="center" wrapText="1"/>
    </xf>
    <xf numFmtId="166" fontId="9" fillId="0" borderId="18" xfId="0" applyNumberFormat="1" applyFont="1" applyBorder="1" applyAlignment="1">
      <alignment horizontal="center" vertical="center" wrapText="1"/>
    </xf>
    <xf numFmtId="166" fontId="9" fillId="0" borderId="60" xfId="0" applyNumberFormat="1" applyFont="1" applyBorder="1" applyAlignment="1">
      <alignment horizontal="center" vertical="center" wrapText="1"/>
    </xf>
    <xf numFmtId="166" fontId="9" fillId="0" borderId="12" xfId="0" applyNumberFormat="1" applyFont="1" applyFill="1" applyBorder="1" applyAlignment="1">
      <alignment horizontal="center" vertical="center" wrapText="1"/>
    </xf>
    <xf numFmtId="166" fontId="9" fillId="0" borderId="11" xfId="0" applyNumberFormat="1" applyFont="1" applyFill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166" fontId="9" fillId="0" borderId="59" xfId="0" applyNumberFormat="1" applyFont="1" applyBorder="1" applyAlignment="1">
      <alignment horizontal="center" vertical="center" wrapText="1"/>
    </xf>
    <xf numFmtId="166" fontId="9" fillId="0" borderId="62" xfId="0" applyNumberFormat="1" applyFont="1" applyFill="1" applyBorder="1" applyAlignment="1">
      <alignment horizontal="center" vertic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 wrapText="1"/>
    </xf>
    <xf numFmtId="166" fontId="9" fillId="0" borderId="63" xfId="0" applyNumberFormat="1" applyFont="1" applyBorder="1" applyAlignment="1">
      <alignment horizontal="center" vertical="center" wrapText="1"/>
    </xf>
    <xf numFmtId="166" fontId="9" fillId="0" borderId="23" xfId="0" applyNumberFormat="1" applyFont="1" applyFill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166" fontId="9" fillId="0" borderId="28" xfId="0" applyNumberFormat="1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9" fillId="0" borderId="32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9" xfId="0" applyNumberFormat="1" applyFont="1" applyBorder="1" applyAlignment="1">
      <alignment horizontal="center" vertical="center"/>
    </xf>
    <xf numFmtId="166" fontId="9" fillId="0" borderId="78" xfId="0" applyNumberFormat="1" applyFont="1" applyBorder="1" applyAlignment="1">
      <alignment horizontal="center" vertical="center"/>
    </xf>
    <xf numFmtId="166" fontId="9" fillId="0" borderId="67" xfId="0" applyNumberFormat="1" applyFont="1" applyBorder="1" applyAlignment="1">
      <alignment horizontal="center" vertical="center"/>
    </xf>
    <xf numFmtId="166" fontId="9" fillId="0" borderId="77" xfId="0" applyNumberFormat="1" applyFont="1" applyBorder="1" applyAlignment="1">
      <alignment horizontal="center" vertical="center"/>
    </xf>
    <xf numFmtId="166" fontId="9" fillId="0" borderId="46" xfId="0" applyNumberFormat="1" applyFont="1" applyBorder="1" applyAlignment="1">
      <alignment horizontal="center" vertical="center"/>
    </xf>
    <xf numFmtId="166" fontId="9" fillId="0" borderId="45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37" xfId="0" applyNumberFormat="1" applyFont="1" applyBorder="1" applyAlignment="1">
      <alignment horizontal="center" vertical="center"/>
    </xf>
    <xf numFmtId="166" fontId="9" fillId="0" borderId="49" xfId="0" applyNumberFormat="1" applyFont="1" applyBorder="1" applyAlignment="1">
      <alignment horizontal="center" vertical="center"/>
    </xf>
    <xf numFmtId="166" fontId="9" fillId="0" borderId="53" xfId="0" applyNumberFormat="1" applyFont="1" applyBorder="1" applyAlignment="1">
      <alignment horizontal="center" vertical="center"/>
    </xf>
    <xf numFmtId="166" fontId="9" fillId="0" borderId="35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166" fontId="9" fillId="0" borderId="5" xfId="3" applyNumberFormat="1" applyFont="1" applyBorder="1" applyAlignment="1">
      <alignment horizontal="center" vertical="center"/>
    </xf>
    <xf numFmtId="166" fontId="9" fillId="0" borderId="12" xfId="3" applyNumberFormat="1" applyFont="1" applyBorder="1" applyAlignment="1">
      <alignment horizontal="center" vertical="center"/>
    </xf>
    <xf numFmtId="166" fontId="9" fillId="0" borderId="23" xfId="3" applyNumberFormat="1" applyFont="1" applyBorder="1" applyAlignment="1">
      <alignment horizontal="center" vertical="center"/>
    </xf>
    <xf numFmtId="166" fontId="9" fillId="0" borderId="18" xfId="3" applyNumberFormat="1" applyFont="1" applyBorder="1" applyAlignment="1">
      <alignment horizontal="center" vertical="center"/>
    </xf>
    <xf numFmtId="166" fontId="9" fillId="0" borderId="60" xfId="3" applyNumberFormat="1" applyFont="1" applyBorder="1" applyAlignment="1">
      <alignment horizontal="center" vertical="center"/>
    </xf>
    <xf numFmtId="166" fontId="9" fillId="0" borderId="23" xfId="3" applyNumberFormat="1" applyFont="1" applyFill="1" applyBorder="1" applyAlignment="1">
      <alignment horizontal="center" vertical="center"/>
    </xf>
    <xf numFmtId="166" fontId="9" fillId="0" borderId="11" xfId="3" applyNumberFormat="1" applyFont="1" applyFill="1" applyBorder="1" applyAlignment="1">
      <alignment horizontal="center" vertical="center"/>
    </xf>
    <xf numFmtId="166" fontId="9" fillId="0" borderId="5" xfId="3" applyNumberFormat="1" applyFont="1" applyFill="1" applyBorder="1" applyAlignment="1">
      <alignment horizontal="center" vertical="center"/>
    </xf>
    <xf numFmtId="166" fontId="9" fillId="0" borderId="12" xfId="3" applyNumberFormat="1" applyFont="1" applyFill="1" applyBorder="1" applyAlignment="1">
      <alignment horizontal="center" vertical="center"/>
    </xf>
    <xf numFmtId="166" fontId="9" fillId="0" borderId="18" xfId="3" applyNumberFormat="1" applyFont="1" applyFill="1" applyBorder="1" applyAlignment="1">
      <alignment horizontal="center" vertical="center"/>
    </xf>
    <xf numFmtId="166" fontId="9" fillId="0" borderId="60" xfId="3" applyNumberFormat="1" applyFont="1" applyFill="1" applyBorder="1" applyAlignment="1">
      <alignment horizontal="center" vertical="center"/>
    </xf>
    <xf numFmtId="166" fontId="9" fillId="0" borderId="15" xfId="3" applyNumberFormat="1" applyFont="1" applyBorder="1" applyAlignment="1">
      <alignment horizontal="center" vertical="center"/>
    </xf>
    <xf numFmtId="166" fontId="9" fillId="0" borderId="16" xfId="3" applyNumberFormat="1" applyFont="1" applyBorder="1" applyAlignment="1">
      <alignment horizontal="center" vertical="center"/>
    </xf>
    <xf numFmtId="166" fontId="9" fillId="0" borderId="59" xfId="3" applyNumberFormat="1" applyFont="1" applyBorder="1" applyAlignment="1">
      <alignment horizontal="center" vertical="center"/>
    </xf>
    <xf numFmtId="166" fontId="9" fillId="0" borderId="15" xfId="3" applyNumberFormat="1" applyFont="1" applyFill="1" applyBorder="1" applyAlignment="1">
      <alignment horizontal="center" vertical="center"/>
    </xf>
    <xf numFmtId="166" fontId="9" fillId="0" borderId="16" xfId="3" applyNumberFormat="1" applyFont="1" applyFill="1" applyBorder="1" applyAlignment="1">
      <alignment horizontal="center" vertical="center"/>
    </xf>
    <xf numFmtId="166" fontId="9" fillId="0" borderId="59" xfId="3" applyNumberFormat="1" applyFont="1" applyFill="1" applyBorder="1" applyAlignment="1">
      <alignment horizontal="center" vertical="center"/>
    </xf>
    <xf numFmtId="166" fontId="9" fillId="0" borderId="23" xfId="46" applyNumberFormat="1" applyFont="1" applyBorder="1" applyAlignment="1" applyProtection="1">
      <alignment horizontal="center" vertical="center" wrapText="1"/>
      <protection locked="0"/>
    </xf>
    <xf numFmtId="166" fontId="9" fillId="0" borderId="15" xfId="46" applyNumberFormat="1" applyFont="1" applyBorder="1" applyAlignment="1" applyProtection="1">
      <alignment horizontal="center" vertical="center" wrapText="1"/>
      <protection locked="0"/>
    </xf>
    <xf numFmtId="166" fontId="9" fillId="0" borderId="11" xfId="46" applyNumberFormat="1" applyFont="1" applyBorder="1" applyAlignment="1" applyProtection="1">
      <alignment horizontal="center" vertical="center" wrapText="1"/>
      <protection locked="0"/>
    </xf>
    <xf numFmtId="166" fontId="9" fillId="0" borderId="5" xfId="46" applyNumberFormat="1" applyFont="1" applyBorder="1" applyAlignment="1" applyProtection="1">
      <alignment horizontal="center" vertical="center" wrapText="1"/>
      <protection locked="0"/>
    </xf>
    <xf numFmtId="166" fontId="9" fillId="0" borderId="12" xfId="46" applyNumberFormat="1" applyFont="1" applyBorder="1" applyAlignment="1" applyProtection="1">
      <alignment horizontal="center" vertical="center" wrapText="1"/>
      <protection locked="0"/>
    </xf>
    <xf numFmtId="166" fontId="9" fillId="0" borderId="49" xfId="46" applyNumberFormat="1" applyFont="1" applyBorder="1" applyAlignment="1" applyProtection="1">
      <alignment horizontal="center" vertical="center" wrapText="1"/>
      <protection locked="0"/>
    </xf>
    <xf numFmtId="166" fontId="9" fillId="0" borderId="53" xfId="46" applyNumberFormat="1" applyFont="1" applyBorder="1" applyAlignment="1" applyProtection="1">
      <alignment horizontal="center" vertical="center" wrapText="1"/>
      <protection locked="0"/>
    </xf>
    <xf numFmtId="166" fontId="9" fillId="0" borderId="23" xfId="49" applyNumberFormat="1" applyFont="1" applyBorder="1" applyAlignment="1">
      <alignment horizontal="center" vertical="center"/>
    </xf>
    <xf numFmtId="166" fontId="9" fillId="0" borderId="15" xfId="49" applyNumberFormat="1" applyFont="1" applyBorder="1" applyAlignment="1">
      <alignment horizontal="center" vertical="center"/>
    </xf>
    <xf numFmtId="166" fontId="9" fillId="0" borderId="14" xfId="49" applyNumberFormat="1" applyFont="1" applyBorder="1" applyAlignment="1">
      <alignment horizontal="center" vertical="center"/>
    </xf>
    <xf numFmtId="166" fontId="9" fillId="0" borderId="79" xfId="49" applyNumberFormat="1" applyFont="1" applyBorder="1" applyAlignment="1">
      <alignment horizontal="center" vertical="center"/>
    </xf>
    <xf numFmtId="166" fontId="9" fillId="0" borderId="5" xfId="49" applyNumberFormat="1" applyFont="1" applyFill="1" applyBorder="1" applyAlignment="1">
      <alignment horizontal="center" vertical="center"/>
    </xf>
    <xf numFmtId="166" fontId="9" fillId="0" borderId="11" xfId="49" applyNumberFormat="1" applyFont="1" applyBorder="1" applyAlignment="1">
      <alignment horizontal="center" vertical="center"/>
    </xf>
    <xf numFmtId="166" fontId="9" fillId="0" borderId="5" xfId="49" applyNumberFormat="1" applyFont="1" applyBorder="1" applyAlignment="1">
      <alignment horizontal="center" vertical="center"/>
    </xf>
    <xf numFmtId="166" fontId="9" fillId="0" borderId="12" xfId="49" applyNumberFormat="1" applyFont="1" applyBorder="1" applyAlignment="1">
      <alignment horizontal="center" vertical="center"/>
    </xf>
    <xf numFmtId="166" fontId="9" fillId="0" borderId="46" xfId="49" applyNumberFormat="1" applyFont="1" applyBorder="1" applyAlignment="1">
      <alignment horizontal="center" vertical="center"/>
    </xf>
    <xf numFmtId="166" fontId="9" fillId="0" borderId="45" xfId="49" applyNumberFormat="1" applyFont="1" applyBorder="1" applyAlignment="1">
      <alignment horizontal="center" vertical="center"/>
    </xf>
    <xf numFmtId="166" fontId="9" fillId="0" borderId="49" xfId="49" applyNumberFormat="1" applyFont="1" applyBorder="1" applyAlignment="1">
      <alignment horizontal="center" vertical="center"/>
    </xf>
    <xf numFmtId="166" fontId="9" fillId="0" borderId="53" xfId="49" applyNumberFormat="1" applyFont="1" applyBorder="1" applyAlignment="1">
      <alignment horizontal="center" vertical="center"/>
    </xf>
    <xf numFmtId="166" fontId="9" fillId="0" borderId="35" xfId="49" applyNumberFormat="1" applyFont="1" applyBorder="1" applyAlignment="1">
      <alignment horizontal="center" vertical="center"/>
    </xf>
    <xf numFmtId="166" fontId="9" fillId="0" borderId="12" xfId="49" applyNumberFormat="1" applyFont="1" applyFill="1" applyBorder="1" applyAlignment="1">
      <alignment horizontal="center" vertical="center"/>
    </xf>
    <xf numFmtId="166" fontId="9" fillId="0" borderId="16" xfId="46" applyNumberFormat="1" applyFont="1" applyBorder="1" applyAlignment="1" applyProtection="1">
      <alignment horizontal="center" vertical="center" wrapText="1"/>
      <protection locked="0"/>
    </xf>
    <xf numFmtId="166" fontId="9" fillId="0" borderId="35" xfId="46" applyNumberFormat="1" applyFont="1" applyBorder="1" applyAlignment="1" applyProtection="1">
      <alignment horizontal="center" vertical="center" wrapText="1"/>
      <protection locked="0"/>
    </xf>
    <xf numFmtId="166" fontId="9" fillId="0" borderId="16" xfId="49" applyNumberFormat="1" applyFont="1" applyBorder="1" applyAlignment="1">
      <alignment horizontal="center" vertical="center"/>
    </xf>
    <xf numFmtId="166" fontId="9" fillId="0" borderId="14" xfId="3" applyNumberFormat="1" applyFont="1" applyBorder="1" applyAlignment="1">
      <alignment horizontal="center" vertical="center" wrapText="1"/>
    </xf>
    <xf numFmtId="166" fontId="9" fillId="0" borderId="15" xfId="3" applyNumberFormat="1" applyFont="1" applyBorder="1" applyAlignment="1">
      <alignment horizontal="center" vertical="center" wrapText="1"/>
    </xf>
    <xf numFmtId="166" fontId="9" fillId="0" borderId="17" xfId="3" applyNumberFormat="1" applyFont="1" applyBorder="1" applyAlignment="1">
      <alignment horizontal="center" vertical="center" wrapText="1"/>
    </xf>
    <xf numFmtId="166" fontId="9" fillId="0" borderId="5" xfId="3" applyNumberFormat="1" applyFont="1" applyBorder="1" applyAlignment="1">
      <alignment horizontal="center" vertical="center" wrapText="1"/>
    </xf>
    <xf numFmtId="166" fontId="9" fillId="0" borderId="12" xfId="3" applyNumberFormat="1" applyFont="1" applyBorder="1" applyAlignment="1">
      <alignment horizontal="center" vertical="center" wrapText="1"/>
    </xf>
    <xf numFmtId="166" fontId="9" fillId="0" borderId="11" xfId="3" applyNumberFormat="1" applyFont="1" applyBorder="1" applyAlignment="1">
      <alignment horizontal="center" vertical="center" wrapText="1"/>
    </xf>
    <xf numFmtId="166" fontId="9" fillId="0" borderId="49" xfId="3" applyNumberFormat="1" applyFont="1" applyBorder="1" applyAlignment="1">
      <alignment horizontal="center" vertical="center" wrapText="1"/>
    </xf>
    <xf numFmtId="166" fontId="9" fillId="0" borderId="8" xfId="3" applyNumberFormat="1" applyFont="1" applyBorder="1" applyAlignment="1">
      <alignment horizontal="center" vertical="center" wrapText="1"/>
    </xf>
    <xf numFmtId="166" fontId="9" fillId="0" borderId="9" xfId="3" applyNumberFormat="1" applyFont="1" applyBorder="1" applyAlignment="1">
      <alignment horizontal="center" vertical="center" wrapText="1"/>
    </xf>
    <xf numFmtId="166" fontId="9" fillId="0" borderId="10" xfId="3" applyNumberFormat="1" applyFont="1" applyBorder="1" applyAlignment="1">
      <alignment horizontal="center" vertical="center" wrapText="1"/>
    </xf>
    <xf numFmtId="166" fontId="9" fillId="0" borderId="16" xfId="3" applyNumberFormat="1" applyFont="1" applyBorder="1" applyAlignment="1">
      <alignment horizontal="center" vertical="center" wrapText="1"/>
    </xf>
    <xf numFmtId="166" fontId="9" fillId="0" borderId="53" xfId="3" applyNumberFormat="1" applyFont="1" applyBorder="1" applyAlignment="1">
      <alignment horizontal="center" vertical="center" wrapText="1"/>
    </xf>
    <xf numFmtId="166" fontId="9" fillId="0" borderId="35" xfId="3" applyNumberFormat="1" applyFont="1" applyBorder="1" applyAlignment="1">
      <alignment horizontal="center" vertical="center" wrapText="1"/>
    </xf>
    <xf numFmtId="166" fontId="9" fillId="0" borderId="8" xfId="46" applyNumberFormat="1" applyFont="1" applyBorder="1" applyAlignment="1">
      <alignment horizontal="center" vertical="center"/>
    </xf>
    <xf numFmtId="166" fontId="9" fillId="0" borderId="9" xfId="46" applyNumberFormat="1" applyFont="1" applyBorder="1" applyAlignment="1">
      <alignment horizontal="center" vertical="center"/>
    </xf>
    <xf numFmtId="166" fontId="9" fillId="0" borderId="11" xfId="46" applyNumberFormat="1" applyFont="1" applyBorder="1" applyAlignment="1">
      <alignment horizontal="center" vertical="center"/>
    </xf>
    <xf numFmtId="166" fontId="9" fillId="0" borderId="10" xfId="46" applyNumberFormat="1" applyFont="1" applyBorder="1" applyAlignment="1">
      <alignment horizontal="center" vertical="center"/>
    </xf>
    <xf numFmtId="166" fontId="9" fillId="0" borderId="5" xfId="46" applyNumberFormat="1" applyFont="1" applyBorder="1" applyAlignment="1">
      <alignment horizontal="center" vertical="center"/>
    </xf>
    <xf numFmtId="166" fontId="9" fillId="0" borderId="12" xfId="46" applyNumberFormat="1" applyFont="1" applyBorder="1" applyAlignment="1">
      <alignment horizontal="center" vertical="center"/>
    </xf>
    <xf numFmtId="166" fontId="9" fillId="0" borderId="25" xfId="46" applyNumberFormat="1" applyFont="1" applyBorder="1" applyAlignment="1">
      <alignment horizontal="center" vertical="center"/>
    </xf>
    <xf numFmtId="166" fontId="9" fillId="0" borderId="26" xfId="46" applyNumberFormat="1" applyFont="1" applyBorder="1" applyAlignment="1">
      <alignment horizontal="center" vertical="center"/>
    </xf>
    <xf numFmtId="166" fontId="9" fillId="0" borderId="27" xfId="46" applyNumberFormat="1" applyFont="1" applyBorder="1" applyAlignment="1">
      <alignment horizontal="center" vertical="center"/>
    </xf>
    <xf numFmtId="166" fontId="9" fillId="28" borderId="15" xfId="46" applyNumberFormat="1" applyFont="1" applyFill="1" applyBorder="1" applyAlignment="1">
      <alignment horizontal="center" vertical="center"/>
    </xf>
    <xf numFmtId="166" fontId="9" fillId="28" borderId="23" xfId="46" applyNumberFormat="1" applyFont="1" applyFill="1" applyBorder="1" applyAlignment="1">
      <alignment horizontal="center" vertical="center"/>
    </xf>
    <xf numFmtId="166" fontId="9" fillId="28" borderId="8" xfId="46" applyNumberFormat="1" applyFont="1" applyFill="1" applyBorder="1" applyAlignment="1">
      <alignment horizontal="center" vertical="center"/>
    </xf>
    <xf numFmtId="166" fontId="9" fillId="28" borderId="16" xfId="46" applyNumberFormat="1" applyFont="1" applyFill="1" applyBorder="1" applyAlignment="1">
      <alignment horizontal="center" vertical="center"/>
    </xf>
    <xf numFmtId="166" fontId="9" fillId="0" borderId="59" xfId="46" applyNumberFormat="1" applyFont="1" applyBorder="1" applyAlignment="1">
      <alignment horizontal="center" vertical="center"/>
    </xf>
    <xf numFmtId="166" fontId="9" fillId="0" borderId="18" xfId="46" applyNumberFormat="1" applyFont="1" applyBorder="1" applyAlignment="1">
      <alignment horizontal="center" vertical="center"/>
    </xf>
    <xf numFmtId="166" fontId="9" fillId="0" borderId="60" xfId="46" applyNumberFormat="1" applyFont="1" applyBorder="1" applyAlignment="1">
      <alignment horizontal="center" vertical="center"/>
    </xf>
    <xf numFmtId="166" fontId="9" fillId="0" borderId="5" xfId="46" applyNumberFormat="1" applyFont="1" applyFill="1" applyBorder="1" applyAlignment="1">
      <alignment horizontal="center" vertical="center"/>
    </xf>
    <xf numFmtId="166" fontId="9" fillId="0" borderId="28" xfId="46" applyNumberFormat="1" applyFont="1" applyFill="1" applyBorder="1" applyAlignment="1">
      <alignment horizontal="center" vertical="center"/>
    </xf>
    <xf numFmtId="166" fontId="9" fillId="0" borderId="12" xfId="46" applyNumberFormat="1" applyFont="1" applyFill="1" applyBorder="1" applyAlignment="1">
      <alignment horizontal="center" vertical="center"/>
    </xf>
    <xf numFmtId="166" fontId="9" fillId="0" borderId="23" xfId="46" applyNumberFormat="1" applyFont="1" applyFill="1" applyBorder="1" applyAlignment="1">
      <alignment horizontal="center" vertical="center"/>
    </xf>
    <xf numFmtId="166" fontId="9" fillId="0" borderId="11" xfId="46" applyNumberFormat="1" applyFont="1" applyFill="1" applyBorder="1" applyAlignment="1">
      <alignment horizontal="center" vertical="center"/>
    </xf>
    <xf numFmtId="166" fontId="9" fillId="0" borderId="15" xfId="46" applyNumberFormat="1" applyFont="1" applyFill="1" applyBorder="1" applyAlignment="1">
      <alignment horizontal="center" vertical="center"/>
    </xf>
    <xf numFmtId="166" fontId="9" fillId="0" borderId="16" xfId="46" applyNumberFormat="1" applyFont="1" applyFill="1" applyBorder="1" applyAlignment="1">
      <alignment horizontal="center" vertical="center"/>
    </xf>
    <xf numFmtId="166" fontId="9" fillId="0" borderId="59" xfId="46" applyNumberFormat="1" applyFont="1" applyFill="1" applyBorder="1" applyAlignment="1">
      <alignment horizontal="center" vertical="center"/>
    </xf>
    <xf numFmtId="166" fontId="9" fillId="0" borderId="18" xfId="46" applyNumberFormat="1" applyFont="1" applyFill="1" applyBorder="1" applyAlignment="1">
      <alignment horizontal="center" vertical="center"/>
    </xf>
    <xf numFmtId="166" fontId="9" fillId="0" borderId="60" xfId="46" applyNumberFormat="1" applyFont="1" applyFill="1" applyBorder="1" applyAlignment="1">
      <alignment horizontal="center" vertical="center"/>
    </xf>
    <xf numFmtId="166" fontId="9" fillId="0" borderId="67" xfId="46" applyNumberFormat="1" applyFont="1" applyFill="1" applyBorder="1" applyAlignment="1">
      <alignment horizontal="center" vertical="center"/>
    </xf>
    <xf numFmtId="166" fontId="9" fillId="0" borderId="19" xfId="46" applyNumberFormat="1" applyFont="1" applyFill="1" applyBorder="1" applyAlignment="1">
      <alignment horizontal="center" vertical="center"/>
    </xf>
    <xf numFmtId="166" fontId="5" fillId="0" borderId="0" xfId="0" applyNumberFormat="1" applyFont="1"/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right"/>
    </xf>
    <xf numFmtId="0" fontId="9" fillId="2" borderId="42" xfId="0" applyFont="1" applyFill="1" applyBorder="1" applyAlignment="1">
      <alignment horizontal="right"/>
    </xf>
    <xf numFmtId="0" fontId="9" fillId="2" borderId="55" xfId="0" applyFont="1" applyFill="1" applyBorder="1" applyAlignment="1">
      <alignment horizontal="right"/>
    </xf>
    <xf numFmtId="0" fontId="5" fillId="0" borderId="48" xfId="0" applyFont="1" applyBorder="1" applyAlignment="1">
      <alignment horizontal="center" vertical="center" textRotation="90" wrapText="1"/>
    </xf>
    <xf numFmtId="0" fontId="5" fillId="0" borderId="46" xfId="0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textRotation="90"/>
    </xf>
    <xf numFmtId="166" fontId="5" fillId="0" borderId="14" xfId="0" applyNumberFormat="1" applyFont="1" applyBorder="1" applyAlignment="1">
      <alignment horizontal="center" vertical="center" wrapText="1"/>
    </xf>
    <xf numFmtId="166" fontId="5" fillId="0" borderId="51" xfId="0" applyNumberFormat="1" applyFont="1" applyBorder="1" applyAlignment="1">
      <alignment horizontal="center" vertical="center" wrapText="1"/>
    </xf>
    <xf numFmtId="166" fontId="5" fillId="0" borderId="52" xfId="0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textRotation="90" wrapText="1"/>
    </xf>
    <xf numFmtId="166" fontId="5" fillId="0" borderId="35" xfId="0" applyNumberFormat="1" applyFont="1" applyBorder="1" applyAlignment="1">
      <alignment horizontal="center" vertical="center" textRotation="90" wrapText="1"/>
    </xf>
    <xf numFmtId="166" fontId="5" fillId="0" borderId="28" xfId="0" applyNumberFormat="1" applyFont="1" applyBorder="1" applyAlignment="1">
      <alignment horizontal="center" vertical="center" wrapText="1"/>
    </xf>
    <xf numFmtId="166" fontId="5" fillId="0" borderId="24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66" fontId="5" fillId="0" borderId="44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4" xfId="0" applyFont="1" applyFill="1" applyBorder="1" applyAlignment="1">
      <alignment horizontal="center" vertical="center" textRotation="90" wrapText="1"/>
    </xf>
    <xf numFmtId="0" fontId="6" fillId="0" borderId="54" xfId="0" applyFont="1" applyFill="1" applyBorder="1" applyAlignment="1">
      <alignment vertical="center" textRotation="90" wrapText="1"/>
    </xf>
    <xf numFmtId="166" fontId="5" fillId="0" borderId="32" xfId="0" applyNumberFormat="1" applyFont="1" applyBorder="1" applyAlignment="1">
      <alignment horizontal="center" vertical="center" wrapText="1"/>
    </xf>
    <xf numFmtId="166" fontId="5" fillId="0" borderId="25" xfId="0" applyNumberFormat="1" applyFont="1" applyBorder="1" applyAlignment="1">
      <alignment horizontal="center" vertical="center" textRotation="90"/>
    </xf>
    <xf numFmtId="166" fontId="5" fillId="0" borderId="46" xfId="0" applyNumberFormat="1" applyFont="1" applyBorder="1" applyAlignment="1">
      <alignment horizontal="center" vertical="center" textRotation="90"/>
    </xf>
    <xf numFmtId="166" fontId="5" fillId="0" borderId="49" xfId="0" applyNumberFormat="1" applyFont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right"/>
    </xf>
    <xf numFmtId="0" fontId="5" fillId="2" borderId="26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7" fillId="3" borderId="39" xfId="0" applyFont="1" applyFill="1" applyBorder="1" applyAlignment="1">
      <alignment horizontal="right"/>
    </xf>
    <xf numFmtId="0" fontId="7" fillId="3" borderId="56" xfId="0" applyFont="1" applyFill="1" applyBorder="1" applyAlignment="1">
      <alignment horizontal="right"/>
    </xf>
    <xf numFmtId="0" fontId="7" fillId="3" borderId="57" xfId="0" applyFont="1" applyFill="1" applyBorder="1" applyAlignment="1">
      <alignment horizontal="right"/>
    </xf>
    <xf numFmtId="0" fontId="5" fillId="0" borderId="2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3" borderId="49" xfId="0" applyFont="1" applyFill="1" applyBorder="1" applyAlignment="1">
      <alignment horizontal="right" vertical="center" wrapText="1"/>
    </xf>
    <xf numFmtId="0" fontId="4" fillId="3" borderId="53" xfId="0" applyFont="1" applyFill="1" applyBorder="1" applyAlignment="1">
      <alignment horizontal="right" vertical="center" wrapText="1"/>
    </xf>
    <xf numFmtId="0" fontId="4" fillId="3" borderId="38" xfId="0" applyFont="1" applyFill="1" applyBorder="1" applyAlignment="1">
      <alignment horizontal="right" vertical="center" wrapText="1"/>
    </xf>
    <xf numFmtId="0" fontId="5" fillId="0" borderId="61" xfId="0" applyFont="1" applyFill="1" applyBorder="1" applyAlignment="1">
      <alignment horizontal="left" vertical="center" wrapText="1"/>
    </xf>
    <xf numFmtId="0" fontId="5" fillId="0" borderId="65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2" borderId="50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164" fontId="5" fillId="2" borderId="36" xfId="1" quotePrefix="1" applyFont="1" applyFill="1" applyBorder="1" applyAlignment="1">
      <alignment horizontal="center" vertical="center"/>
    </xf>
    <xf numFmtId="164" fontId="5" fillId="2" borderId="37" xfId="1" quotePrefix="1" applyFont="1" applyFill="1" applyBorder="1" applyAlignment="1">
      <alignment horizontal="center" vertical="center"/>
    </xf>
    <xf numFmtId="164" fontId="5" fillId="2" borderId="38" xfId="1" quotePrefix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 wrapText="1"/>
    </xf>
    <xf numFmtId="49" fontId="11" fillId="0" borderId="0" xfId="2" applyNumberForma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9" fontId="11" fillId="0" borderId="5" xfId="2" applyNumberFormat="1" applyBorder="1" applyAlignment="1">
      <alignment horizontal="center" vertical="center" wrapText="1"/>
    </xf>
    <xf numFmtId="165" fontId="11" fillId="0" borderId="5" xfId="2" applyNumberFormat="1" applyBorder="1" applyAlignment="1">
      <alignment horizontal="left" vertical="center" wrapText="1"/>
    </xf>
    <xf numFmtId="165" fontId="6" fillId="0" borderId="26" xfId="2" applyNumberFormat="1" applyFont="1" applyBorder="1" applyAlignment="1">
      <alignment horizontal="left" vertical="center" wrapText="1"/>
    </xf>
    <xf numFmtId="165" fontId="6" fillId="0" borderId="45" xfId="2" applyNumberFormat="1" applyFont="1" applyBorder="1" applyAlignment="1">
      <alignment horizontal="left" vertical="center" wrapText="1"/>
    </xf>
    <xf numFmtId="165" fontId="6" fillId="0" borderId="9" xfId="2" applyNumberFormat="1" applyFont="1" applyBorder="1" applyAlignment="1">
      <alignment horizontal="left" vertical="center" wrapText="1"/>
    </xf>
    <xf numFmtId="49" fontId="11" fillId="0" borderId="26" xfId="2" applyNumberFormat="1" applyBorder="1" applyAlignment="1">
      <alignment horizontal="center" vertical="center" wrapText="1"/>
    </xf>
    <xf numFmtId="49" fontId="11" fillId="0" borderId="45" xfId="2" applyNumberFormat="1" applyBorder="1" applyAlignment="1">
      <alignment horizontal="center" vertical="center" wrapText="1"/>
    </xf>
    <xf numFmtId="49" fontId="11" fillId="0" borderId="9" xfId="2" applyNumberFormat="1" applyBorder="1" applyAlignment="1">
      <alignment horizontal="center" vertical="center" wrapText="1"/>
    </xf>
  </cellXfs>
  <cellStyles count="50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2" xfId="3"/>
    <cellStyle name="Įprastas 2 2" xfId="46"/>
    <cellStyle name="Įprastas 3" xfId="49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27078.400000000005</c:v>
                </c:pt>
                <c:pt idx="1">
                  <c:v>23877.57</c:v>
                </c:pt>
                <c:pt idx="2">
                  <c:v>3960</c:v>
                </c:pt>
                <c:pt idx="3">
                  <c:v>7104.7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21628.300000000003</c:v>
                </c:pt>
                <c:pt idx="1">
                  <c:v>1251.4000000000001</c:v>
                </c:pt>
                <c:pt idx="2">
                  <c:v>4198.7</c:v>
                </c:pt>
                <c:pt idx="3">
                  <c:v>10974.099999999999</c:v>
                </c:pt>
                <c:pt idx="4">
                  <c:v>730.3</c:v>
                </c:pt>
                <c:pt idx="5">
                  <c:v>12173.170000000002</c:v>
                </c:pt>
                <c:pt idx="6">
                  <c:v>3223.7</c:v>
                </c:pt>
                <c:pt idx="7">
                  <c:v>736.30000000000007</c:v>
                </c:pt>
                <c:pt idx="8">
                  <c:v>7104.7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2"/>
  <sheetViews>
    <sheetView showZeros="0" tabSelected="1" topLeftCell="B109" zoomScale="85" zoomScaleNormal="85" zoomScaleSheetLayoutView="130" workbookViewId="0">
      <selection activeCell="Y63" sqref="Y63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47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1" s="48" customFormat="1" ht="50.25" customHeight="1" x14ac:dyDescent="0.2"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47" t="s">
        <v>58</v>
      </c>
      <c r="R1" s="248"/>
      <c r="S1" s="248"/>
      <c r="T1" s="248"/>
    </row>
    <row r="2" spans="1:21" s="3" customFormat="1" ht="35.25" customHeight="1" x14ac:dyDescent="0.2">
      <c r="A2" s="249" t="s">
        <v>59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1" ht="13.5" thickBot="1" x14ac:dyDescent="0.25">
      <c r="A3" s="12"/>
      <c r="B3" s="12"/>
      <c r="D3" s="13"/>
      <c r="S3" s="250" t="s">
        <v>55</v>
      </c>
      <c r="T3" s="250"/>
    </row>
    <row r="4" spans="1:21" s="2" customFormat="1" ht="11.25" x14ac:dyDescent="0.2">
      <c r="A4" s="237" t="s">
        <v>8</v>
      </c>
      <c r="B4" s="261" t="s">
        <v>1</v>
      </c>
      <c r="C4" s="265" t="s">
        <v>2</v>
      </c>
      <c r="D4" s="251" t="s">
        <v>0</v>
      </c>
      <c r="E4" s="240" t="s">
        <v>90</v>
      </c>
      <c r="F4" s="241"/>
      <c r="G4" s="241"/>
      <c r="H4" s="242"/>
      <c r="I4" s="240" t="s">
        <v>91</v>
      </c>
      <c r="J4" s="241"/>
      <c r="K4" s="241"/>
      <c r="L4" s="242"/>
      <c r="M4" s="240" t="s">
        <v>52</v>
      </c>
      <c r="N4" s="241"/>
      <c r="O4" s="241"/>
      <c r="P4" s="242"/>
      <c r="Q4" s="240" t="s">
        <v>92</v>
      </c>
      <c r="R4" s="241"/>
      <c r="S4" s="241"/>
      <c r="T4" s="242"/>
    </row>
    <row r="5" spans="1:21" s="2" customFormat="1" ht="11.25" x14ac:dyDescent="0.2">
      <c r="A5" s="238"/>
      <c r="B5" s="262"/>
      <c r="C5" s="266"/>
      <c r="D5" s="252"/>
      <c r="E5" s="255" t="s">
        <v>4</v>
      </c>
      <c r="F5" s="245" t="s">
        <v>9</v>
      </c>
      <c r="G5" s="246"/>
      <c r="H5" s="254"/>
      <c r="I5" s="255" t="s">
        <v>4</v>
      </c>
      <c r="J5" s="245" t="s">
        <v>9</v>
      </c>
      <c r="K5" s="246"/>
      <c r="L5" s="254"/>
      <c r="M5" s="255" t="s">
        <v>4</v>
      </c>
      <c r="N5" s="245" t="s">
        <v>9</v>
      </c>
      <c r="O5" s="246"/>
      <c r="P5" s="254"/>
      <c r="Q5" s="255" t="s">
        <v>4</v>
      </c>
      <c r="R5" s="245" t="s">
        <v>9</v>
      </c>
      <c r="S5" s="246"/>
      <c r="T5" s="254"/>
    </row>
    <row r="6" spans="1:21" s="2" customFormat="1" ht="11.25" x14ac:dyDescent="0.2">
      <c r="A6" s="238"/>
      <c r="B6" s="263"/>
      <c r="C6" s="266"/>
      <c r="D6" s="253"/>
      <c r="E6" s="256"/>
      <c r="F6" s="245" t="s">
        <v>3</v>
      </c>
      <c r="G6" s="246"/>
      <c r="H6" s="243" t="s">
        <v>5</v>
      </c>
      <c r="I6" s="256"/>
      <c r="J6" s="245" t="s">
        <v>3</v>
      </c>
      <c r="K6" s="246"/>
      <c r="L6" s="243" t="s">
        <v>5</v>
      </c>
      <c r="M6" s="256"/>
      <c r="N6" s="245" t="s">
        <v>3</v>
      </c>
      <c r="O6" s="246"/>
      <c r="P6" s="243" t="s">
        <v>5</v>
      </c>
      <c r="Q6" s="256"/>
      <c r="R6" s="245" t="s">
        <v>3</v>
      </c>
      <c r="S6" s="246"/>
      <c r="T6" s="243" t="s">
        <v>5</v>
      </c>
    </row>
    <row r="7" spans="1:21" s="2" customFormat="1" ht="50.25" customHeight="1" thickBot="1" x14ac:dyDescent="0.25">
      <c r="A7" s="239"/>
      <c r="B7" s="264"/>
      <c r="C7" s="267"/>
      <c r="D7" s="253"/>
      <c r="E7" s="257"/>
      <c r="F7" s="29" t="s">
        <v>4</v>
      </c>
      <c r="G7" s="30" t="s">
        <v>6</v>
      </c>
      <c r="H7" s="244"/>
      <c r="I7" s="257"/>
      <c r="J7" s="29" t="s">
        <v>4</v>
      </c>
      <c r="K7" s="30" t="s">
        <v>6</v>
      </c>
      <c r="L7" s="244"/>
      <c r="M7" s="257"/>
      <c r="N7" s="29" t="s">
        <v>4</v>
      </c>
      <c r="O7" s="30" t="s">
        <v>6</v>
      </c>
      <c r="P7" s="244"/>
      <c r="Q7" s="257"/>
      <c r="R7" s="29" t="s">
        <v>4</v>
      </c>
      <c r="S7" s="30" t="s">
        <v>6</v>
      </c>
      <c r="T7" s="244"/>
    </row>
    <row r="8" spans="1:21" s="2" customFormat="1" ht="17.25" customHeight="1" x14ac:dyDescent="0.2">
      <c r="A8" s="231">
        <v>1</v>
      </c>
      <c r="B8" s="277">
        <v>1</v>
      </c>
      <c r="C8" s="274" t="s">
        <v>10</v>
      </c>
      <c r="D8" s="6" t="s">
        <v>11</v>
      </c>
      <c r="E8" s="95">
        <v>9327.4</v>
      </c>
      <c r="F8" s="90">
        <v>8540.1999999999989</v>
      </c>
      <c r="G8" s="90">
        <v>4611.3999999999996</v>
      </c>
      <c r="H8" s="99">
        <v>787.19999999999993</v>
      </c>
      <c r="I8" s="88">
        <v>9304.6</v>
      </c>
      <c r="J8" s="90">
        <v>8601.3000000000011</v>
      </c>
      <c r="K8" s="90">
        <v>4572</v>
      </c>
      <c r="L8" s="99">
        <v>703.3</v>
      </c>
      <c r="M8" s="88">
        <v>8728.6999999999989</v>
      </c>
      <c r="N8" s="90">
        <v>8193.1999999999989</v>
      </c>
      <c r="O8" s="90">
        <v>4644.6999999999989</v>
      </c>
      <c r="P8" s="90">
        <v>535.5</v>
      </c>
      <c r="Q8" s="88">
        <v>9178.2000000000007</v>
      </c>
      <c r="R8" s="90">
        <v>8508.6</v>
      </c>
      <c r="S8" s="90">
        <v>4638.1999999999989</v>
      </c>
      <c r="T8" s="94">
        <v>669.6</v>
      </c>
      <c r="U8" s="224"/>
    </row>
    <row r="9" spans="1:21" s="2" customFormat="1" ht="17.25" customHeight="1" x14ac:dyDescent="0.2">
      <c r="A9" s="232"/>
      <c r="B9" s="278"/>
      <c r="C9" s="275"/>
      <c r="D9" s="7" t="s">
        <v>13</v>
      </c>
      <c r="E9" s="96"/>
      <c r="F9" s="91"/>
      <c r="G9" s="91"/>
      <c r="H9" s="100"/>
      <c r="I9" s="93">
        <v>792</v>
      </c>
      <c r="J9" s="91"/>
      <c r="K9" s="91">
        <v>0</v>
      </c>
      <c r="L9" s="100">
        <v>792</v>
      </c>
      <c r="M9" s="93">
        <v>395</v>
      </c>
      <c r="N9" s="91"/>
      <c r="O9" s="91">
        <v>0</v>
      </c>
      <c r="P9" s="100">
        <v>395</v>
      </c>
      <c r="Q9" s="93">
        <v>0</v>
      </c>
      <c r="R9" s="91"/>
      <c r="S9" s="91">
        <v>0</v>
      </c>
      <c r="T9" s="92">
        <v>0</v>
      </c>
      <c r="U9" s="224"/>
    </row>
    <row r="10" spans="1:21" s="2" customFormat="1" ht="17.25" customHeight="1" x14ac:dyDescent="0.2">
      <c r="A10" s="232"/>
      <c r="B10" s="278"/>
      <c r="C10" s="275"/>
      <c r="D10" s="7" t="s">
        <v>60</v>
      </c>
      <c r="E10" s="96">
        <v>101.80000000000001</v>
      </c>
      <c r="F10" s="91">
        <v>101.80000000000001</v>
      </c>
      <c r="G10" s="91">
        <v>72.399999999999991</v>
      </c>
      <c r="H10" s="100">
        <v>0</v>
      </c>
      <c r="I10" s="93">
        <v>103.7</v>
      </c>
      <c r="J10" s="91">
        <v>103.7</v>
      </c>
      <c r="K10" s="91">
        <v>77</v>
      </c>
      <c r="L10" s="100">
        <v>0</v>
      </c>
      <c r="M10" s="93">
        <v>12.8</v>
      </c>
      <c r="N10" s="91">
        <v>12.8</v>
      </c>
      <c r="O10" s="91">
        <v>7.6</v>
      </c>
      <c r="P10" s="100">
        <v>0</v>
      </c>
      <c r="Q10" s="93">
        <v>12.8</v>
      </c>
      <c r="R10" s="91">
        <v>12.8</v>
      </c>
      <c r="S10" s="91">
        <v>7.6</v>
      </c>
      <c r="T10" s="92">
        <v>0</v>
      </c>
      <c r="U10" s="224"/>
    </row>
    <row r="11" spans="1:21" s="2" customFormat="1" ht="17.25" customHeight="1" x14ac:dyDescent="0.2">
      <c r="A11" s="232"/>
      <c r="B11" s="278"/>
      <c r="C11" s="275"/>
      <c r="D11" s="7" t="s">
        <v>61</v>
      </c>
      <c r="E11" s="96">
        <v>21.5</v>
      </c>
      <c r="F11" s="91">
        <v>21.5</v>
      </c>
      <c r="G11" s="91">
        <v>0</v>
      </c>
      <c r="H11" s="100">
        <v>0</v>
      </c>
      <c r="I11" s="93">
        <v>0</v>
      </c>
      <c r="J11" s="91"/>
      <c r="K11" s="91">
        <v>0</v>
      </c>
      <c r="L11" s="100">
        <v>0</v>
      </c>
      <c r="M11" s="93">
        <v>0</v>
      </c>
      <c r="N11" s="91"/>
      <c r="O11" s="91">
        <v>0</v>
      </c>
      <c r="P11" s="100">
        <v>0</v>
      </c>
      <c r="Q11" s="93">
        <v>0</v>
      </c>
      <c r="R11" s="91"/>
      <c r="S11" s="91">
        <v>0</v>
      </c>
      <c r="T11" s="92">
        <v>0</v>
      </c>
      <c r="U11" s="224"/>
    </row>
    <row r="12" spans="1:21" s="2" customFormat="1" ht="17.25" customHeight="1" x14ac:dyDescent="0.2">
      <c r="A12" s="232"/>
      <c r="B12" s="278"/>
      <c r="C12" s="275"/>
      <c r="D12" s="7" t="s">
        <v>26</v>
      </c>
      <c r="E12" s="96">
        <v>204.2</v>
      </c>
      <c r="F12" s="91">
        <v>0</v>
      </c>
      <c r="G12" s="91">
        <v>0</v>
      </c>
      <c r="H12" s="100">
        <v>204.2</v>
      </c>
      <c r="I12" s="93">
        <v>154</v>
      </c>
      <c r="J12" s="91">
        <v>0</v>
      </c>
      <c r="K12" s="91">
        <v>0</v>
      </c>
      <c r="L12" s="91">
        <v>154</v>
      </c>
      <c r="M12" s="93">
        <v>477</v>
      </c>
      <c r="N12" s="91">
        <v>0</v>
      </c>
      <c r="O12" s="91">
        <v>0</v>
      </c>
      <c r="P12" s="100">
        <v>477</v>
      </c>
      <c r="Q12" s="93">
        <v>0</v>
      </c>
      <c r="R12" s="91">
        <v>0</v>
      </c>
      <c r="S12" s="91">
        <v>0</v>
      </c>
      <c r="T12" s="92">
        <v>0</v>
      </c>
      <c r="U12" s="224"/>
    </row>
    <row r="13" spans="1:21" s="2" customFormat="1" ht="17.25" customHeight="1" x14ac:dyDescent="0.2">
      <c r="A13" s="232"/>
      <c r="B13" s="278"/>
      <c r="C13" s="275"/>
      <c r="D13" s="7" t="s">
        <v>12</v>
      </c>
      <c r="E13" s="96">
        <v>91.8</v>
      </c>
      <c r="F13" s="91">
        <v>91.8</v>
      </c>
      <c r="G13" s="91">
        <v>0</v>
      </c>
      <c r="H13" s="100">
        <v>0</v>
      </c>
      <c r="I13" s="89">
        <v>15.6</v>
      </c>
      <c r="J13" s="91">
        <v>15.6</v>
      </c>
      <c r="K13" s="91">
        <v>0</v>
      </c>
      <c r="L13" s="100">
        <v>0</v>
      </c>
      <c r="M13" s="89">
        <v>456.8</v>
      </c>
      <c r="N13" s="91">
        <v>0</v>
      </c>
      <c r="O13" s="91">
        <v>0</v>
      </c>
      <c r="P13" s="100">
        <v>456.8</v>
      </c>
      <c r="Q13" s="89">
        <v>270</v>
      </c>
      <c r="R13" s="91">
        <v>246.7</v>
      </c>
      <c r="S13" s="91">
        <v>0</v>
      </c>
      <c r="T13" s="92">
        <v>23.3</v>
      </c>
      <c r="U13" s="224"/>
    </row>
    <row r="14" spans="1:21" s="2" customFormat="1" ht="17.25" customHeight="1" x14ac:dyDescent="0.2">
      <c r="A14" s="232"/>
      <c r="B14" s="278"/>
      <c r="C14" s="275"/>
      <c r="D14" s="7" t="s">
        <v>62</v>
      </c>
      <c r="E14" s="96">
        <v>11.4</v>
      </c>
      <c r="F14" s="91">
        <v>11.4</v>
      </c>
      <c r="G14" s="91">
        <v>0</v>
      </c>
      <c r="H14" s="100">
        <v>0</v>
      </c>
      <c r="I14" s="93">
        <v>114.19999999999999</v>
      </c>
      <c r="J14" s="91">
        <v>24.9</v>
      </c>
      <c r="K14" s="91">
        <v>0</v>
      </c>
      <c r="L14" s="100">
        <v>89.3</v>
      </c>
      <c r="M14" s="93">
        <v>0</v>
      </c>
      <c r="N14" s="91">
        <v>0</v>
      </c>
      <c r="O14" s="91">
        <v>0</v>
      </c>
      <c r="P14" s="100">
        <v>0</v>
      </c>
      <c r="Q14" s="93">
        <v>0</v>
      </c>
      <c r="R14" s="91">
        <v>0</v>
      </c>
      <c r="S14" s="91">
        <v>0</v>
      </c>
      <c r="T14" s="92">
        <v>0</v>
      </c>
      <c r="U14" s="224"/>
    </row>
    <row r="15" spans="1:21" s="2" customFormat="1" ht="17.25" customHeight="1" x14ac:dyDescent="0.2">
      <c r="A15" s="232"/>
      <c r="B15" s="278"/>
      <c r="C15" s="275"/>
      <c r="D15" s="7" t="s">
        <v>65</v>
      </c>
      <c r="E15" s="96">
        <v>36</v>
      </c>
      <c r="F15" s="91">
        <v>36</v>
      </c>
      <c r="G15" s="91">
        <v>0</v>
      </c>
      <c r="H15" s="100">
        <v>0</v>
      </c>
      <c r="I15" s="93">
        <v>0</v>
      </c>
      <c r="J15" s="91">
        <v>0</v>
      </c>
      <c r="K15" s="91">
        <v>0</v>
      </c>
      <c r="L15" s="100">
        <v>0</v>
      </c>
      <c r="M15" s="93">
        <v>190.3</v>
      </c>
      <c r="N15" s="91">
        <v>150</v>
      </c>
      <c r="O15" s="91">
        <v>0</v>
      </c>
      <c r="P15" s="91">
        <v>40.299999999999997</v>
      </c>
      <c r="Q15" s="93">
        <v>171.8</v>
      </c>
      <c r="R15" s="91">
        <v>171.8</v>
      </c>
      <c r="S15" s="91">
        <v>0</v>
      </c>
      <c r="T15" s="92">
        <v>0</v>
      </c>
      <c r="U15" s="224"/>
    </row>
    <row r="16" spans="1:21" s="2" customFormat="1" ht="17.25" customHeight="1" x14ac:dyDescent="0.2">
      <c r="A16" s="232"/>
      <c r="B16" s="278"/>
      <c r="C16" s="275"/>
      <c r="D16" s="7" t="s">
        <v>66</v>
      </c>
      <c r="E16" s="96">
        <v>2</v>
      </c>
      <c r="F16" s="91">
        <v>1.5</v>
      </c>
      <c r="G16" s="91">
        <v>0</v>
      </c>
      <c r="H16" s="100">
        <v>0.5</v>
      </c>
      <c r="I16" s="93">
        <v>20</v>
      </c>
      <c r="J16" s="91">
        <v>4.3</v>
      </c>
      <c r="K16" s="91">
        <v>0</v>
      </c>
      <c r="L16" s="100">
        <v>15.7</v>
      </c>
      <c r="M16" s="93">
        <v>0</v>
      </c>
      <c r="N16" s="91">
        <v>0</v>
      </c>
      <c r="O16" s="91">
        <v>0</v>
      </c>
      <c r="P16" s="100">
        <v>0</v>
      </c>
      <c r="Q16" s="93">
        <v>0</v>
      </c>
      <c r="R16" s="91">
        <v>0</v>
      </c>
      <c r="S16" s="91">
        <v>0</v>
      </c>
      <c r="T16" s="92">
        <v>0</v>
      </c>
      <c r="U16" s="224"/>
    </row>
    <row r="17" spans="1:21" s="2" customFormat="1" ht="17.25" customHeight="1" x14ac:dyDescent="0.2">
      <c r="A17" s="232"/>
      <c r="B17" s="278"/>
      <c r="C17" s="275"/>
      <c r="D17" s="7" t="s">
        <v>14</v>
      </c>
      <c r="E17" s="96">
        <v>8967.9999999999964</v>
      </c>
      <c r="F17" s="91">
        <v>8949.1999999999971</v>
      </c>
      <c r="G17" s="91">
        <v>6603.9999999999964</v>
      </c>
      <c r="H17" s="100">
        <v>18.8</v>
      </c>
      <c r="I17" s="93">
        <v>9326.1</v>
      </c>
      <c r="J17" s="91">
        <v>9326.1</v>
      </c>
      <c r="K17" s="91">
        <v>6816.5000000000009</v>
      </c>
      <c r="L17" s="100">
        <v>0</v>
      </c>
      <c r="M17" s="93">
        <v>9355.3000000000011</v>
      </c>
      <c r="N17" s="91">
        <v>9355.3000000000011</v>
      </c>
      <c r="O17" s="91">
        <v>6834.6</v>
      </c>
      <c r="P17" s="100">
        <v>0</v>
      </c>
      <c r="Q17" s="93">
        <v>9334.9000000000015</v>
      </c>
      <c r="R17" s="91">
        <v>9334.9000000000015</v>
      </c>
      <c r="S17" s="91">
        <v>6820.4</v>
      </c>
      <c r="T17" s="92">
        <v>0</v>
      </c>
      <c r="U17" s="224"/>
    </row>
    <row r="18" spans="1:21" s="2" customFormat="1" ht="17.25" customHeight="1" x14ac:dyDescent="0.2">
      <c r="A18" s="232"/>
      <c r="B18" s="278"/>
      <c r="C18" s="275"/>
      <c r="D18" s="7" t="s">
        <v>15</v>
      </c>
      <c r="E18" s="96">
        <v>1138.0000000000002</v>
      </c>
      <c r="F18" s="91">
        <v>1133.7000000000003</v>
      </c>
      <c r="G18" s="91">
        <v>147.69999999999999</v>
      </c>
      <c r="H18" s="100">
        <v>4.3</v>
      </c>
      <c r="I18" s="93">
        <v>1249.5</v>
      </c>
      <c r="J18" s="91">
        <v>1243.9000000000001</v>
      </c>
      <c r="K18" s="91">
        <v>158.69999999999999</v>
      </c>
      <c r="L18" s="100">
        <v>5.6</v>
      </c>
      <c r="M18" s="93">
        <v>1232.3999999999999</v>
      </c>
      <c r="N18" s="91">
        <v>1228.3999999999999</v>
      </c>
      <c r="O18" s="91">
        <v>156.6</v>
      </c>
      <c r="P18" s="100">
        <v>4</v>
      </c>
      <c r="Q18" s="93">
        <v>1212.8</v>
      </c>
      <c r="R18" s="91">
        <v>1208.8</v>
      </c>
      <c r="S18" s="91">
        <v>155.6</v>
      </c>
      <c r="T18" s="92">
        <v>4</v>
      </c>
      <c r="U18" s="224"/>
    </row>
    <row r="19" spans="1:21" s="2" customFormat="1" ht="17.25" customHeight="1" x14ac:dyDescent="0.2">
      <c r="A19" s="232"/>
      <c r="B19" s="278"/>
      <c r="C19" s="275"/>
      <c r="D19" s="7" t="s">
        <v>28</v>
      </c>
      <c r="E19" s="96">
        <v>109.4</v>
      </c>
      <c r="F19" s="91">
        <v>34.4</v>
      </c>
      <c r="G19" s="91">
        <v>0</v>
      </c>
      <c r="H19" s="100">
        <v>75</v>
      </c>
      <c r="I19" s="93">
        <v>0</v>
      </c>
      <c r="J19" s="91">
        <v>0</v>
      </c>
      <c r="K19" s="91">
        <v>0</v>
      </c>
      <c r="L19" s="100">
        <v>0</v>
      </c>
      <c r="M19" s="93">
        <v>0</v>
      </c>
      <c r="N19" s="91">
        <v>0</v>
      </c>
      <c r="O19" s="91">
        <v>0</v>
      </c>
      <c r="P19" s="100">
        <v>0</v>
      </c>
      <c r="Q19" s="93">
        <v>0</v>
      </c>
      <c r="R19" s="91">
        <v>0</v>
      </c>
      <c r="S19" s="91">
        <v>0</v>
      </c>
      <c r="T19" s="92">
        <v>0</v>
      </c>
      <c r="U19" s="224"/>
    </row>
    <row r="20" spans="1:21" s="2" customFormat="1" ht="17.25" customHeight="1" x14ac:dyDescent="0.2">
      <c r="A20" s="232"/>
      <c r="B20" s="278"/>
      <c r="C20" s="275"/>
      <c r="D20" s="7" t="s">
        <v>63</v>
      </c>
      <c r="E20" s="96">
        <v>10</v>
      </c>
      <c r="F20" s="91">
        <v>10</v>
      </c>
      <c r="G20" s="91">
        <v>3.8</v>
      </c>
      <c r="H20" s="100">
        <v>0</v>
      </c>
      <c r="I20" s="93">
        <v>10</v>
      </c>
      <c r="J20" s="91">
        <v>10</v>
      </c>
      <c r="K20" s="91">
        <v>3.8</v>
      </c>
      <c r="L20" s="100">
        <v>0</v>
      </c>
      <c r="M20" s="93">
        <v>10</v>
      </c>
      <c r="N20" s="91">
        <v>10</v>
      </c>
      <c r="O20" s="91">
        <v>3.8</v>
      </c>
      <c r="P20" s="100">
        <v>0</v>
      </c>
      <c r="Q20" s="93">
        <v>10</v>
      </c>
      <c r="R20" s="91">
        <v>10</v>
      </c>
      <c r="S20" s="91">
        <v>3.8</v>
      </c>
      <c r="T20" s="92">
        <v>0</v>
      </c>
      <c r="U20" s="224"/>
    </row>
    <row r="21" spans="1:21" s="2" customFormat="1" ht="17.25" customHeight="1" x14ac:dyDescent="0.2">
      <c r="A21" s="232"/>
      <c r="B21" s="278"/>
      <c r="C21" s="275"/>
      <c r="D21" s="7" t="s">
        <v>64</v>
      </c>
      <c r="E21" s="96">
        <v>133.99999999999997</v>
      </c>
      <c r="F21" s="91">
        <v>133.99999999999997</v>
      </c>
      <c r="G21" s="91">
        <v>102.50000000000001</v>
      </c>
      <c r="H21" s="100">
        <v>0</v>
      </c>
      <c r="I21" s="93">
        <v>527.59999999999991</v>
      </c>
      <c r="J21" s="91">
        <v>527.59999999999991</v>
      </c>
      <c r="K21" s="91">
        <v>287.8</v>
      </c>
      <c r="L21" s="100">
        <v>0</v>
      </c>
      <c r="M21" s="93">
        <v>0</v>
      </c>
      <c r="N21" s="91">
        <v>0</v>
      </c>
      <c r="O21" s="91">
        <v>0</v>
      </c>
      <c r="P21" s="100">
        <v>0</v>
      </c>
      <c r="Q21" s="93">
        <v>0</v>
      </c>
      <c r="R21" s="91">
        <v>0</v>
      </c>
      <c r="S21" s="91">
        <v>0</v>
      </c>
      <c r="T21" s="92">
        <v>0</v>
      </c>
      <c r="U21" s="224"/>
    </row>
    <row r="22" spans="1:21" s="2" customFormat="1" ht="17.25" customHeight="1" thickBot="1" x14ac:dyDescent="0.25">
      <c r="A22" s="233"/>
      <c r="B22" s="279"/>
      <c r="C22" s="276"/>
      <c r="D22" s="8" t="s">
        <v>67</v>
      </c>
      <c r="E22" s="103"/>
      <c r="F22" s="97"/>
      <c r="G22" s="97"/>
      <c r="H22" s="101"/>
      <c r="I22" s="102">
        <v>11</v>
      </c>
      <c r="J22" s="97">
        <v>0</v>
      </c>
      <c r="K22" s="97">
        <v>0</v>
      </c>
      <c r="L22" s="97">
        <v>11</v>
      </c>
      <c r="M22" s="102">
        <v>0</v>
      </c>
      <c r="N22" s="97">
        <v>0</v>
      </c>
      <c r="O22" s="97">
        <v>0</v>
      </c>
      <c r="P22" s="97">
        <v>0</v>
      </c>
      <c r="Q22" s="102">
        <v>0</v>
      </c>
      <c r="R22" s="97">
        <v>0</v>
      </c>
      <c r="S22" s="97">
        <v>0</v>
      </c>
      <c r="T22" s="98">
        <v>0</v>
      </c>
      <c r="U22" s="224"/>
    </row>
    <row r="23" spans="1:21" s="11" customFormat="1" ht="12" thickBot="1" x14ac:dyDescent="0.25">
      <c r="A23" s="234" t="s">
        <v>29</v>
      </c>
      <c r="B23" s="235"/>
      <c r="C23" s="235"/>
      <c r="D23" s="236"/>
      <c r="E23" s="31">
        <f t="shared" ref="E23:T23" si="0">SUM(E8:E21)</f>
        <v>20155.499999999996</v>
      </c>
      <c r="F23" s="32">
        <f t="shared" si="0"/>
        <v>19065.499999999996</v>
      </c>
      <c r="G23" s="32">
        <f t="shared" si="0"/>
        <v>11541.799999999996</v>
      </c>
      <c r="H23" s="33">
        <f t="shared" si="0"/>
        <v>1089.9999999999998</v>
      </c>
      <c r="I23" s="31">
        <f>SUM(I8:I22)</f>
        <v>21628.300000000003</v>
      </c>
      <c r="J23" s="32">
        <f>SUM(J8:J22)</f>
        <v>19857.400000000001</v>
      </c>
      <c r="K23" s="32">
        <f t="shared" ref="K23" si="1">SUM(K8:K22)</f>
        <v>11915.8</v>
      </c>
      <c r="L23" s="32">
        <f>SUM(L8:L22)</f>
        <v>1770.8999999999999</v>
      </c>
      <c r="M23" s="31">
        <f>SUM(M8:M22)</f>
        <v>20858.3</v>
      </c>
      <c r="N23" s="32">
        <f>SUM(N8:N22)</f>
        <v>18949.7</v>
      </c>
      <c r="O23" s="32">
        <f t="shared" ref="O23" si="2">SUM(O8:O22)</f>
        <v>11647.3</v>
      </c>
      <c r="P23" s="32">
        <f>SUM(P8:P22)</f>
        <v>1908.6</v>
      </c>
      <c r="Q23" s="31">
        <f>SUM(Q8:Q21)</f>
        <v>20190.5</v>
      </c>
      <c r="R23" s="32">
        <f t="shared" si="0"/>
        <v>19493.600000000002</v>
      </c>
      <c r="S23" s="32">
        <f>SUM(S8:S21)</f>
        <v>11625.599999999999</v>
      </c>
      <c r="T23" s="33">
        <f t="shared" si="0"/>
        <v>696.9</v>
      </c>
      <c r="U23" s="224"/>
    </row>
    <row r="24" spans="1:21" s="2" customFormat="1" ht="12.75" customHeight="1" x14ac:dyDescent="0.2">
      <c r="A24" s="231">
        <v>1</v>
      </c>
      <c r="B24" s="277">
        <v>2</v>
      </c>
      <c r="C24" s="274" t="s">
        <v>16</v>
      </c>
      <c r="D24" s="6" t="s">
        <v>11</v>
      </c>
      <c r="E24" s="114">
        <v>279.3</v>
      </c>
      <c r="F24" s="104">
        <v>202.60000000000002</v>
      </c>
      <c r="G24" s="104">
        <v>43.9</v>
      </c>
      <c r="H24" s="99">
        <v>76.699999999999989</v>
      </c>
      <c r="I24" s="118">
        <v>559.6</v>
      </c>
      <c r="J24" s="104">
        <v>248.3</v>
      </c>
      <c r="K24" s="104">
        <v>38.800000000000004</v>
      </c>
      <c r="L24" s="94">
        <v>311.3</v>
      </c>
      <c r="M24" s="118">
        <v>683</v>
      </c>
      <c r="N24" s="104">
        <v>193.8</v>
      </c>
      <c r="O24" s="104">
        <v>41.5</v>
      </c>
      <c r="P24" s="94">
        <v>489.20000000000005</v>
      </c>
      <c r="Q24" s="118">
        <v>484.6</v>
      </c>
      <c r="R24" s="104">
        <v>148.5</v>
      </c>
      <c r="S24" s="104">
        <v>40.5</v>
      </c>
      <c r="T24" s="94">
        <v>336.1</v>
      </c>
      <c r="U24" s="224"/>
    </row>
    <row r="25" spans="1:21" s="2" customFormat="1" ht="12.75" customHeight="1" x14ac:dyDescent="0.2">
      <c r="A25" s="232"/>
      <c r="B25" s="278"/>
      <c r="C25" s="275"/>
      <c r="D25" s="7" t="s">
        <v>15</v>
      </c>
      <c r="E25" s="115">
        <v>24.700000000000003</v>
      </c>
      <c r="F25" s="105">
        <v>24.700000000000003</v>
      </c>
      <c r="G25" s="105">
        <v>3.5</v>
      </c>
      <c r="H25" s="100">
        <v>0</v>
      </c>
      <c r="I25" s="111">
        <v>24</v>
      </c>
      <c r="J25" s="105">
        <v>24</v>
      </c>
      <c r="K25" s="105">
        <v>6</v>
      </c>
      <c r="L25" s="110">
        <v>0</v>
      </c>
      <c r="M25" s="111">
        <v>24</v>
      </c>
      <c r="N25" s="105">
        <v>24</v>
      </c>
      <c r="O25" s="105">
        <v>0</v>
      </c>
      <c r="P25" s="110">
        <v>0</v>
      </c>
      <c r="Q25" s="111">
        <v>24</v>
      </c>
      <c r="R25" s="105">
        <v>24</v>
      </c>
      <c r="S25" s="105">
        <v>0</v>
      </c>
      <c r="T25" s="110">
        <v>0</v>
      </c>
      <c r="U25" s="224"/>
    </row>
    <row r="26" spans="1:21" s="2" customFormat="1" ht="12.75" customHeight="1" x14ac:dyDescent="0.2">
      <c r="A26" s="232"/>
      <c r="B26" s="278"/>
      <c r="C26" s="275"/>
      <c r="D26" s="7" t="s">
        <v>60</v>
      </c>
      <c r="E26" s="115">
        <v>356</v>
      </c>
      <c r="F26" s="105">
        <v>347.4</v>
      </c>
      <c r="G26" s="105">
        <v>0</v>
      </c>
      <c r="H26" s="100">
        <v>8.6</v>
      </c>
      <c r="I26" s="111">
        <v>406</v>
      </c>
      <c r="J26" s="105">
        <v>406</v>
      </c>
      <c r="K26" s="105">
        <v>0</v>
      </c>
      <c r="L26" s="110">
        <v>0</v>
      </c>
      <c r="M26" s="111">
        <v>354</v>
      </c>
      <c r="N26" s="105">
        <v>354</v>
      </c>
      <c r="O26" s="105">
        <v>0</v>
      </c>
      <c r="P26" s="110">
        <v>0</v>
      </c>
      <c r="Q26" s="111">
        <v>0</v>
      </c>
      <c r="R26" s="105">
        <v>0</v>
      </c>
      <c r="S26" s="105">
        <v>0</v>
      </c>
      <c r="T26" s="110">
        <v>0</v>
      </c>
      <c r="U26" s="224"/>
    </row>
    <row r="27" spans="1:21" s="2" customFormat="1" ht="12.75" customHeight="1" x14ac:dyDescent="0.2">
      <c r="A27" s="232"/>
      <c r="B27" s="278"/>
      <c r="C27" s="275"/>
      <c r="D27" s="7" t="s">
        <v>12</v>
      </c>
      <c r="E27" s="115">
        <v>0</v>
      </c>
      <c r="F27" s="105"/>
      <c r="G27" s="105">
        <v>0</v>
      </c>
      <c r="H27" s="100">
        <v>0</v>
      </c>
      <c r="I27" s="111">
        <v>172.60000000000002</v>
      </c>
      <c r="J27" s="105">
        <v>172.60000000000002</v>
      </c>
      <c r="K27" s="105">
        <v>1.1000000000000001</v>
      </c>
      <c r="L27" s="110">
        <v>0</v>
      </c>
      <c r="M27" s="111">
        <v>852.8</v>
      </c>
      <c r="N27" s="105">
        <v>238.5</v>
      </c>
      <c r="O27" s="105">
        <v>1.6</v>
      </c>
      <c r="P27" s="110">
        <v>614.29999999999995</v>
      </c>
      <c r="Q27" s="111">
        <v>40.799999999999997</v>
      </c>
      <c r="R27" s="105">
        <v>40.799999999999997</v>
      </c>
      <c r="S27" s="105">
        <v>0</v>
      </c>
      <c r="T27" s="110">
        <v>0</v>
      </c>
      <c r="U27" s="224"/>
    </row>
    <row r="28" spans="1:21" s="2" customFormat="1" ht="12.75" customHeight="1" x14ac:dyDescent="0.2">
      <c r="A28" s="232"/>
      <c r="B28" s="278"/>
      <c r="C28" s="275"/>
      <c r="D28" s="7" t="s">
        <v>17</v>
      </c>
      <c r="E28" s="116">
        <v>0</v>
      </c>
      <c r="F28" s="106">
        <v>0</v>
      </c>
      <c r="G28" s="106">
        <v>0</v>
      </c>
      <c r="H28" s="87">
        <v>0</v>
      </c>
      <c r="I28" s="112">
        <v>0</v>
      </c>
      <c r="J28" s="106">
        <v>0</v>
      </c>
      <c r="K28" s="106">
        <v>0</v>
      </c>
      <c r="L28" s="107">
        <v>0</v>
      </c>
      <c r="M28" s="112">
        <v>88.5</v>
      </c>
      <c r="N28" s="106">
        <v>0</v>
      </c>
      <c r="O28" s="106">
        <v>0</v>
      </c>
      <c r="P28" s="107">
        <v>88.5</v>
      </c>
      <c r="Q28" s="112">
        <v>68</v>
      </c>
      <c r="R28" s="106">
        <v>0</v>
      </c>
      <c r="S28" s="106">
        <v>0</v>
      </c>
      <c r="T28" s="107">
        <v>68</v>
      </c>
      <c r="U28" s="224"/>
    </row>
    <row r="29" spans="1:21" s="2" customFormat="1" ht="12.75" customHeight="1" x14ac:dyDescent="0.2">
      <c r="A29" s="232"/>
      <c r="B29" s="278"/>
      <c r="C29" s="275"/>
      <c r="D29" s="7" t="s">
        <v>63</v>
      </c>
      <c r="E29" s="116">
        <v>0</v>
      </c>
      <c r="F29" s="106">
        <v>0</v>
      </c>
      <c r="G29" s="106">
        <v>0</v>
      </c>
      <c r="H29" s="87">
        <v>0</v>
      </c>
      <c r="I29" s="112">
        <v>69.399999999999991</v>
      </c>
      <c r="J29" s="106">
        <v>69.399999999999991</v>
      </c>
      <c r="K29" s="106">
        <v>0.2</v>
      </c>
      <c r="L29" s="107">
        <v>0</v>
      </c>
      <c r="M29" s="112">
        <v>131.89999999999998</v>
      </c>
      <c r="N29" s="106">
        <v>50.8</v>
      </c>
      <c r="O29" s="106">
        <v>0.4</v>
      </c>
      <c r="P29" s="107">
        <v>81.099999999999994</v>
      </c>
      <c r="Q29" s="112">
        <v>6</v>
      </c>
      <c r="R29" s="106">
        <v>6</v>
      </c>
      <c r="S29" s="106">
        <v>0</v>
      </c>
      <c r="T29" s="107">
        <v>0</v>
      </c>
      <c r="U29" s="224"/>
    </row>
    <row r="30" spans="1:21" s="2" customFormat="1" ht="12.75" customHeight="1" x14ac:dyDescent="0.2">
      <c r="A30" s="232"/>
      <c r="B30" s="278"/>
      <c r="C30" s="275"/>
      <c r="D30" s="7" t="s">
        <v>19</v>
      </c>
      <c r="E30" s="116">
        <v>100</v>
      </c>
      <c r="F30" s="106">
        <v>0</v>
      </c>
      <c r="G30" s="106">
        <v>0</v>
      </c>
      <c r="H30" s="87">
        <v>100</v>
      </c>
      <c r="I30" s="112">
        <v>0</v>
      </c>
      <c r="J30" s="106">
        <v>0</v>
      </c>
      <c r="K30" s="106">
        <v>0</v>
      </c>
      <c r="L30" s="107">
        <v>0</v>
      </c>
      <c r="M30" s="112">
        <v>0</v>
      </c>
      <c r="N30" s="106">
        <v>0</v>
      </c>
      <c r="O30" s="106">
        <v>0</v>
      </c>
      <c r="P30" s="107">
        <v>0</v>
      </c>
      <c r="Q30" s="112">
        <v>0</v>
      </c>
      <c r="R30" s="106">
        <v>0</v>
      </c>
      <c r="S30" s="106">
        <v>0</v>
      </c>
      <c r="T30" s="107">
        <v>0</v>
      </c>
      <c r="U30" s="224"/>
    </row>
    <row r="31" spans="1:21" s="2" customFormat="1" ht="13.5" customHeight="1" x14ac:dyDescent="0.2">
      <c r="A31" s="232"/>
      <c r="B31" s="278"/>
      <c r="C31" s="275"/>
      <c r="D31" s="54" t="s">
        <v>64</v>
      </c>
      <c r="E31" s="116"/>
      <c r="F31" s="106"/>
      <c r="G31" s="106"/>
      <c r="H31" s="87"/>
      <c r="I31" s="112">
        <v>1.8</v>
      </c>
      <c r="J31" s="106">
        <v>1.8</v>
      </c>
      <c r="K31" s="106">
        <v>1.4</v>
      </c>
      <c r="L31" s="107">
        <v>0</v>
      </c>
      <c r="M31" s="112">
        <v>0</v>
      </c>
      <c r="N31" s="106">
        <v>0</v>
      </c>
      <c r="O31" s="106">
        <v>0</v>
      </c>
      <c r="P31" s="107">
        <v>0</v>
      </c>
      <c r="Q31" s="112">
        <v>0</v>
      </c>
      <c r="R31" s="106">
        <v>0</v>
      </c>
      <c r="S31" s="106">
        <v>0</v>
      </c>
      <c r="T31" s="107">
        <v>0</v>
      </c>
      <c r="U31" s="224"/>
    </row>
    <row r="32" spans="1:21" s="2" customFormat="1" ht="13.5" customHeight="1" thickBot="1" x14ac:dyDescent="0.25">
      <c r="A32" s="233"/>
      <c r="B32" s="279"/>
      <c r="C32" s="276"/>
      <c r="D32" s="8" t="s">
        <v>67</v>
      </c>
      <c r="E32" s="117"/>
      <c r="F32" s="108"/>
      <c r="G32" s="108"/>
      <c r="H32" s="86"/>
      <c r="I32" s="113">
        <v>18</v>
      </c>
      <c r="J32" s="108"/>
      <c r="K32" s="108"/>
      <c r="L32" s="109">
        <v>18</v>
      </c>
      <c r="M32" s="113"/>
      <c r="N32" s="108"/>
      <c r="O32" s="108"/>
      <c r="P32" s="109"/>
      <c r="Q32" s="113"/>
      <c r="R32" s="108"/>
      <c r="S32" s="108"/>
      <c r="T32" s="109"/>
      <c r="U32" s="224"/>
    </row>
    <row r="33" spans="1:21" s="11" customFormat="1" ht="12" thickBot="1" x14ac:dyDescent="0.25">
      <c r="A33" s="234" t="s">
        <v>29</v>
      </c>
      <c r="B33" s="235"/>
      <c r="C33" s="235"/>
      <c r="D33" s="236"/>
      <c r="E33" s="31">
        <f t="shared" ref="E33:T33" si="3">SUM(E24:E31)</f>
        <v>760</v>
      </c>
      <c r="F33" s="32">
        <f t="shared" si="3"/>
        <v>574.70000000000005</v>
      </c>
      <c r="G33" s="32">
        <f t="shared" si="3"/>
        <v>47.4</v>
      </c>
      <c r="H33" s="33">
        <f t="shared" si="3"/>
        <v>185.29999999999998</v>
      </c>
      <c r="I33" s="31">
        <f>SUM(I24:I32)</f>
        <v>1251.4000000000001</v>
      </c>
      <c r="J33" s="32">
        <f>SUM(J24:J32)</f>
        <v>922.09999999999991</v>
      </c>
      <c r="K33" s="32">
        <f t="shared" si="3"/>
        <v>47.500000000000007</v>
      </c>
      <c r="L33" s="33">
        <f>SUM(L24:L32)</f>
        <v>329.3</v>
      </c>
      <c r="M33" s="31">
        <f t="shared" si="3"/>
        <v>2134.1999999999998</v>
      </c>
      <c r="N33" s="32">
        <f t="shared" si="3"/>
        <v>861.09999999999991</v>
      </c>
      <c r="O33" s="32">
        <f t="shared" si="3"/>
        <v>43.5</v>
      </c>
      <c r="P33" s="33">
        <f t="shared" si="3"/>
        <v>1273.0999999999999</v>
      </c>
      <c r="Q33" s="31">
        <f t="shared" si="3"/>
        <v>623.4</v>
      </c>
      <c r="R33" s="32">
        <f>SUM(R24:R32)</f>
        <v>219.3</v>
      </c>
      <c r="S33" s="32">
        <f t="shared" si="3"/>
        <v>40.5</v>
      </c>
      <c r="T33" s="33">
        <f t="shared" si="3"/>
        <v>404.1</v>
      </c>
      <c r="U33" s="224"/>
    </row>
    <row r="34" spans="1:21" s="2" customFormat="1" ht="12.75" customHeight="1" x14ac:dyDescent="0.2">
      <c r="A34" s="231">
        <v>2</v>
      </c>
      <c r="B34" s="228">
        <v>3</v>
      </c>
      <c r="C34" s="225" t="s">
        <v>18</v>
      </c>
      <c r="D34" s="9" t="s">
        <v>11</v>
      </c>
      <c r="E34" s="124">
        <v>2803.0000000000005</v>
      </c>
      <c r="F34" s="131">
        <v>2639.2000000000003</v>
      </c>
      <c r="G34" s="131">
        <v>370.8</v>
      </c>
      <c r="H34" s="131">
        <v>163.80000000000001</v>
      </c>
      <c r="I34" s="124">
        <v>2471.3999999999996</v>
      </c>
      <c r="J34" s="131">
        <v>2320.1999999999998</v>
      </c>
      <c r="K34" s="131">
        <v>354</v>
      </c>
      <c r="L34" s="131">
        <v>151.19999999999999</v>
      </c>
      <c r="M34" s="135">
        <v>3150.1</v>
      </c>
      <c r="N34" s="131">
        <v>2365</v>
      </c>
      <c r="O34" s="131">
        <v>384.79999999999995</v>
      </c>
      <c r="P34" s="131">
        <v>785.09999999999991</v>
      </c>
      <c r="Q34" s="135">
        <v>3004.7</v>
      </c>
      <c r="R34" s="131">
        <v>829.5</v>
      </c>
      <c r="S34" s="131">
        <v>384.79999999999995</v>
      </c>
      <c r="T34" s="140">
        <v>2175.1999999999998</v>
      </c>
      <c r="U34" s="224"/>
    </row>
    <row r="35" spans="1:21" s="2" customFormat="1" ht="11.25" x14ac:dyDescent="0.2">
      <c r="A35" s="232"/>
      <c r="B35" s="229"/>
      <c r="C35" s="226"/>
      <c r="D35" s="7" t="s">
        <v>67</v>
      </c>
      <c r="E35" s="127">
        <v>116.5</v>
      </c>
      <c r="F35" s="128">
        <v>116.5</v>
      </c>
      <c r="G35" s="129">
        <v>0</v>
      </c>
      <c r="H35" s="132">
        <v>0</v>
      </c>
      <c r="I35" s="127">
        <v>158.70000000000002</v>
      </c>
      <c r="J35" s="129">
        <v>155.4</v>
      </c>
      <c r="K35" s="129">
        <v>0</v>
      </c>
      <c r="L35" s="132">
        <v>3.3</v>
      </c>
      <c r="M35" s="127">
        <v>111.5</v>
      </c>
      <c r="N35" s="129">
        <v>111.5</v>
      </c>
      <c r="O35" s="129">
        <v>0</v>
      </c>
      <c r="P35" s="130">
        <v>0</v>
      </c>
      <c r="Q35" s="127">
        <v>111.5</v>
      </c>
      <c r="R35" s="129">
        <v>111.5</v>
      </c>
      <c r="S35" s="129">
        <v>0</v>
      </c>
      <c r="T35" s="130">
        <v>0</v>
      </c>
      <c r="U35" s="224"/>
    </row>
    <row r="36" spans="1:21" s="2" customFormat="1" ht="11.25" x14ac:dyDescent="0.2">
      <c r="A36" s="232"/>
      <c r="B36" s="229"/>
      <c r="C36" s="226"/>
      <c r="D36" s="7" t="s">
        <v>19</v>
      </c>
      <c r="E36" s="119">
        <v>30.1</v>
      </c>
      <c r="F36" s="120">
        <v>30.1</v>
      </c>
      <c r="G36" s="121">
        <v>0</v>
      </c>
      <c r="H36" s="122">
        <v>0</v>
      </c>
      <c r="I36" s="119">
        <v>27.2</v>
      </c>
      <c r="J36" s="121">
        <v>27.2</v>
      </c>
      <c r="K36" s="121">
        <v>0</v>
      </c>
      <c r="L36" s="122">
        <v>0</v>
      </c>
      <c r="M36" s="119">
        <v>0</v>
      </c>
      <c r="N36" s="121">
        <v>0</v>
      </c>
      <c r="O36" s="121">
        <v>0</v>
      </c>
      <c r="P36" s="126">
        <v>0</v>
      </c>
      <c r="Q36" s="119">
        <v>0</v>
      </c>
      <c r="R36" s="121">
        <v>0</v>
      </c>
      <c r="S36" s="121">
        <v>0</v>
      </c>
      <c r="T36" s="126">
        <v>0</v>
      </c>
      <c r="U36" s="224"/>
    </row>
    <row r="37" spans="1:21" s="2" customFormat="1" ht="11.25" x14ac:dyDescent="0.2">
      <c r="A37" s="232"/>
      <c r="B37" s="229"/>
      <c r="C37" s="226"/>
      <c r="D37" s="7" t="s">
        <v>12</v>
      </c>
      <c r="E37" s="124">
        <v>0</v>
      </c>
      <c r="F37" s="123">
        <v>0</v>
      </c>
      <c r="G37" s="123">
        <v>0</v>
      </c>
      <c r="H37" s="123">
        <v>0</v>
      </c>
      <c r="I37" s="124">
        <v>3857</v>
      </c>
      <c r="J37" s="123">
        <v>0</v>
      </c>
      <c r="K37" s="123">
        <v>0</v>
      </c>
      <c r="L37" s="123">
        <v>3857</v>
      </c>
      <c r="M37" s="124">
        <v>5540.2999999999993</v>
      </c>
      <c r="N37" s="123">
        <v>0</v>
      </c>
      <c r="O37" s="123">
        <v>0</v>
      </c>
      <c r="P37" s="123">
        <v>5540.2999999999993</v>
      </c>
      <c r="Q37" s="124">
        <v>0</v>
      </c>
      <c r="R37" s="123">
        <v>0</v>
      </c>
      <c r="S37" s="123">
        <v>0</v>
      </c>
      <c r="T37" s="125">
        <v>0</v>
      </c>
      <c r="U37" s="224"/>
    </row>
    <row r="38" spans="1:21" s="2" customFormat="1" ht="11.25" x14ac:dyDescent="0.2">
      <c r="A38" s="232"/>
      <c r="B38" s="229"/>
      <c r="C38" s="226"/>
      <c r="D38" s="7" t="s">
        <v>63</v>
      </c>
      <c r="E38" s="124">
        <v>0</v>
      </c>
      <c r="F38" s="123"/>
      <c r="G38" s="123">
        <v>0</v>
      </c>
      <c r="H38" s="123">
        <v>0</v>
      </c>
      <c r="I38" s="124">
        <v>4268.3</v>
      </c>
      <c r="J38" s="123"/>
      <c r="K38" s="123">
        <v>0</v>
      </c>
      <c r="L38" s="123">
        <v>4268.3</v>
      </c>
      <c r="M38" s="124">
        <v>4068.3</v>
      </c>
      <c r="N38" s="123"/>
      <c r="O38" s="123">
        <v>0</v>
      </c>
      <c r="P38" s="123">
        <v>4068.3</v>
      </c>
      <c r="Q38" s="124">
        <v>0</v>
      </c>
      <c r="R38" s="123"/>
      <c r="S38" s="123">
        <v>0</v>
      </c>
      <c r="T38" s="125">
        <v>0</v>
      </c>
      <c r="U38" s="224"/>
    </row>
    <row r="39" spans="1:21" s="2" customFormat="1" ht="11.25" x14ac:dyDescent="0.2">
      <c r="A39" s="232"/>
      <c r="B39" s="229"/>
      <c r="C39" s="226"/>
      <c r="D39" s="7" t="s">
        <v>68</v>
      </c>
      <c r="E39" s="119">
        <v>187.1</v>
      </c>
      <c r="F39" s="121">
        <v>187.1</v>
      </c>
      <c r="G39" s="121">
        <v>0</v>
      </c>
      <c r="H39" s="123">
        <v>0</v>
      </c>
      <c r="I39" s="119"/>
      <c r="J39" s="121">
        <v>0</v>
      </c>
      <c r="K39" s="121">
        <v>0</v>
      </c>
      <c r="L39" s="123">
        <v>0</v>
      </c>
      <c r="M39" s="119"/>
      <c r="N39" s="121">
        <v>0</v>
      </c>
      <c r="O39" s="121">
        <v>0</v>
      </c>
      <c r="P39" s="125">
        <v>0</v>
      </c>
      <c r="Q39" s="119"/>
      <c r="R39" s="121">
        <v>0</v>
      </c>
      <c r="S39" s="121">
        <v>0</v>
      </c>
      <c r="T39" s="125">
        <v>0</v>
      </c>
      <c r="U39" s="224"/>
    </row>
    <row r="40" spans="1:21" s="2" customFormat="1" ht="11.25" x14ac:dyDescent="0.2">
      <c r="A40" s="232"/>
      <c r="B40" s="229"/>
      <c r="C40" s="226"/>
      <c r="D40" s="7" t="s">
        <v>15</v>
      </c>
      <c r="E40" s="119">
        <v>13.5</v>
      </c>
      <c r="F40" s="121">
        <v>13.5</v>
      </c>
      <c r="G40" s="121">
        <v>0</v>
      </c>
      <c r="H40" s="123">
        <v>0</v>
      </c>
      <c r="I40" s="119">
        <v>13.5</v>
      </c>
      <c r="J40" s="121">
        <v>13.5</v>
      </c>
      <c r="K40" s="121">
        <v>0</v>
      </c>
      <c r="L40" s="123">
        <v>0</v>
      </c>
      <c r="M40" s="119">
        <v>13.5</v>
      </c>
      <c r="N40" s="121">
        <v>13.5</v>
      </c>
      <c r="O40" s="121">
        <v>0</v>
      </c>
      <c r="P40" s="125">
        <v>0</v>
      </c>
      <c r="Q40" s="119">
        <v>13.5</v>
      </c>
      <c r="R40" s="121">
        <v>13.5</v>
      </c>
      <c r="S40" s="121">
        <v>0</v>
      </c>
      <c r="T40" s="125">
        <v>0</v>
      </c>
      <c r="U40" s="224"/>
    </row>
    <row r="41" spans="1:21" s="2" customFormat="1" ht="11.25" x14ac:dyDescent="0.2">
      <c r="A41" s="232"/>
      <c r="B41" s="229"/>
      <c r="C41" s="226"/>
      <c r="D41" s="7" t="s">
        <v>60</v>
      </c>
      <c r="E41" s="119">
        <v>68.099999999999994</v>
      </c>
      <c r="F41" s="121">
        <v>68.099999999999994</v>
      </c>
      <c r="G41" s="121">
        <v>0</v>
      </c>
      <c r="H41" s="121">
        <v>0</v>
      </c>
      <c r="I41" s="119">
        <v>178</v>
      </c>
      <c r="J41" s="121">
        <v>50</v>
      </c>
      <c r="K41" s="121">
        <v>0</v>
      </c>
      <c r="L41" s="121">
        <v>128</v>
      </c>
      <c r="M41" s="119">
        <v>0</v>
      </c>
      <c r="N41" s="121">
        <v>0</v>
      </c>
      <c r="O41" s="121">
        <v>0</v>
      </c>
      <c r="P41" s="121">
        <v>0</v>
      </c>
      <c r="Q41" s="119">
        <v>0</v>
      </c>
      <c r="R41" s="121">
        <v>0</v>
      </c>
      <c r="S41" s="121">
        <v>0</v>
      </c>
      <c r="T41" s="125">
        <v>0</v>
      </c>
      <c r="U41" s="224"/>
    </row>
    <row r="42" spans="1:21" s="2" customFormat="1" ht="12" thickBot="1" x14ac:dyDescent="0.25">
      <c r="A42" s="233"/>
      <c r="B42" s="230"/>
      <c r="C42" s="227"/>
      <c r="D42" s="21" t="s">
        <v>64</v>
      </c>
      <c r="E42" s="133">
        <v>22.3</v>
      </c>
      <c r="F42" s="134">
        <v>22.3</v>
      </c>
      <c r="G42" s="134">
        <v>17</v>
      </c>
      <c r="H42" s="134">
        <v>0</v>
      </c>
      <c r="I42" s="133">
        <v>0</v>
      </c>
      <c r="J42" s="134">
        <v>0</v>
      </c>
      <c r="K42" s="134">
        <v>0</v>
      </c>
      <c r="L42" s="136">
        <v>0</v>
      </c>
      <c r="M42" s="137">
        <v>0</v>
      </c>
      <c r="N42" s="138">
        <v>0</v>
      </c>
      <c r="O42" s="138">
        <v>0</v>
      </c>
      <c r="P42" s="139">
        <v>0</v>
      </c>
      <c r="Q42" s="137">
        <v>0</v>
      </c>
      <c r="R42" s="138">
        <v>0</v>
      </c>
      <c r="S42" s="138">
        <v>0</v>
      </c>
      <c r="T42" s="139">
        <v>0</v>
      </c>
      <c r="U42" s="224"/>
    </row>
    <row r="43" spans="1:21" s="11" customFormat="1" ht="12" thickBot="1" x14ac:dyDescent="0.25">
      <c r="A43" s="234" t="s">
        <v>29</v>
      </c>
      <c r="B43" s="235"/>
      <c r="C43" s="235"/>
      <c r="D43" s="293"/>
      <c r="E43" s="69">
        <f>SUM(E34:E42)</f>
        <v>3240.6000000000004</v>
      </c>
      <c r="F43" s="70">
        <f t="shared" ref="F43:S43" si="4">SUM(F34:F42)</f>
        <v>3076.8</v>
      </c>
      <c r="G43" s="70">
        <f t="shared" si="4"/>
        <v>387.8</v>
      </c>
      <c r="H43" s="71">
        <f t="shared" si="4"/>
        <v>163.80000000000001</v>
      </c>
      <c r="I43" s="69">
        <f t="shared" si="4"/>
        <v>10974.099999999999</v>
      </c>
      <c r="J43" s="70">
        <f t="shared" si="4"/>
        <v>2566.2999999999997</v>
      </c>
      <c r="K43" s="70">
        <f t="shared" si="4"/>
        <v>354</v>
      </c>
      <c r="L43" s="71">
        <f>SUM(L34:L42)</f>
        <v>8407.7999999999993</v>
      </c>
      <c r="M43" s="69">
        <f t="shared" si="4"/>
        <v>12883.7</v>
      </c>
      <c r="N43" s="70">
        <f t="shared" si="4"/>
        <v>2490</v>
      </c>
      <c r="O43" s="70">
        <f t="shared" si="4"/>
        <v>384.79999999999995</v>
      </c>
      <c r="P43" s="71">
        <f t="shared" si="4"/>
        <v>10393.700000000001</v>
      </c>
      <c r="Q43" s="69">
        <f t="shared" si="4"/>
        <v>3129.7</v>
      </c>
      <c r="R43" s="70">
        <f>SUM(R34:R42)</f>
        <v>954.5</v>
      </c>
      <c r="S43" s="70">
        <f t="shared" si="4"/>
        <v>384.79999999999995</v>
      </c>
      <c r="T43" s="71">
        <f>SUM(T34:T42)</f>
        <v>2175.1999999999998</v>
      </c>
      <c r="U43" s="224"/>
    </row>
    <row r="44" spans="1:21" s="2" customFormat="1" ht="12.75" customHeight="1" x14ac:dyDescent="0.2">
      <c r="A44" s="231">
        <v>2</v>
      </c>
      <c r="B44" s="277">
        <v>4</v>
      </c>
      <c r="C44" s="274" t="s">
        <v>21</v>
      </c>
      <c r="D44" s="67" t="s">
        <v>11</v>
      </c>
      <c r="E44" s="144">
        <v>386</v>
      </c>
      <c r="F44" s="153">
        <v>301.2</v>
      </c>
      <c r="G44" s="153">
        <v>179</v>
      </c>
      <c r="H44" s="154">
        <v>84.8</v>
      </c>
      <c r="I44" s="147">
        <v>349.2</v>
      </c>
      <c r="J44" s="156">
        <v>297.89999999999998</v>
      </c>
      <c r="K44" s="156">
        <v>192.89999999999998</v>
      </c>
      <c r="L44" s="157">
        <v>51.3</v>
      </c>
      <c r="M44" s="144">
        <v>312.19999999999993</v>
      </c>
      <c r="N44" s="153">
        <v>162.19999999999996</v>
      </c>
      <c r="O44" s="153">
        <v>108.3</v>
      </c>
      <c r="P44" s="154">
        <v>150</v>
      </c>
      <c r="Q44" s="144">
        <v>323.89999999999998</v>
      </c>
      <c r="R44" s="153">
        <v>173.89999999999995</v>
      </c>
      <c r="S44" s="153">
        <v>108.3</v>
      </c>
      <c r="T44" s="154">
        <v>150</v>
      </c>
      <c r="U44" s="224"/>
    </row>
    <row r="45" spans="1:21" s="2" customFormat="1" ht="12.75" customHeight="1" x14ac:dyDescent="0.2">
      <c r="A45" s="232"/>
      <c r="B45" s="278"/>
      <c r="C45" s="275"/>
      <c r="D45" s="68" t="s">
        <v>60</v>
      </c>
      <c r="E45" s="141">
        <v>178.3</v>
      </c>
      <c r="F45" s="142">
        <v>178.3</v>
      </c>
      <c r="G45" s="142">
        <v>102.3</v>
      </c>
      <c r="H45" s="143">
        <v>0</v>
      </c>
      <c r="I45" s="148">
        <v>200.3</v>
      </c>
      <c r="J45" s="149">
        <v>200.3</v>
      </c>
      <c r="K45" s="149">
        <v>115.7</v>
      </c>
      <c r="L45" s="150">
        <v>0</v>
      </c>
      <c r="M45" s="141">
        <v>197.3</v>
      </c>
      <c r="N45" s="142">
        <v>197.3</v>
      </c>
      <c r="O45" s="142">
        <v>110.4</v>
      </c>
      <c r="P45" s="143">
        <v>0</v>
      </c>
      <c r="Q45" s="141">
        <v>197.3</v>
      </c>
      <c r="R45" s="142">
        <v>197.3</v>
      </c>
      <c r="S45" s="142">
        <v>110.4</v>
      </c>
      <c r="T45" s="143">
        <v>0</v>
      </c>
      <c r="U45" s="224"/>
    </row>
    <row r="46" spans="1:21" s="2" customFormat="1" ht="12.75" customHeight="1" x14ac:dyDescent="0.2">
      <c r="A46" s="232"/>
      <c r="B46" s="278"/>
      <c r="C46" s="275"/>
      <c r="D46" s="68" t="s">
        <v>67</v>
      </c>
      <c r="E46" s="141">
        <v>25.5</v>
      </c>
      <c r="F46" s="142">
        <v>25.5</v>
      </c>
      <c r="G46" s="142">
        <v>0</v>
      </c>
      <c r="H46" s="143">
        <v>0</v>
      </c>
      <c r="I46" s="148">
        <v>42.7</v>
      </c>
      <c r="J46" s="149">
        <v>42.7</v>
      </c>
      <c r="K46" s="149">
        <v>0</v>
      </c>
      <c r="L46" s="150">
        <v>0</v>
      </c>
      <c r="M46" s="141">
        <v>37</v>
      </c>
      <c r="N46" s="142">
        <v>37</v>
      </c>
      <c r="O46" s="142">
        <v>0</v>
      </c>
      <c r="P46" s="143">
        <v>0</v>
      </c>
      <c r="Q46" s="141">
        <v>37.6</v>
      </c>
      <c r="R46" s="142">
        <v>37.6</v>
      </c>
      <c r="S46" s="142">
        <v>0</v>
      </c>
      <c r="T46" s="143">
        <v>0</v>
      </c>
      <c r="U46" s="224"/>
    </row>
    <row r="47" spans="1:21" s="2" customFormat="1" ht="12.75" customHeight="1" x14ac:dyDescent="0.2">
      <c r="A47" s="232"/>
      <c r="B47" s="278"/>
      <c r="C47" s="275"/>
      <c r="D47" s="68" t="s">
        <v>19</v>
      </c>
      <c r="E47" s="141">
        <v>49.7</v>
      </c>
      <c r="F47" s="142">
        <v>49.7</v>
      </c>
      <c r="G47" s="142">
        <v>0</v>
      </c>
      <c r="H47" s="143">
        <v>0</v>
      </c>
      <c r="I47" s="148">
        <v>1.8</v>
      </c>
      <c r="J47" s="149">
        <v>1.8</v>
      </c>
      <c r="K47" s="149"/>
      <c r="L47" s="150"/>
      <c r="M47" s="141"/>
      <c r="N47" s="142"/>
      <c r="O47" s="142"/>
      <c r="P47" s="143"/>
      <c r="Q47" s="141"/>
      <c r="R47" s="142"/>
      <c r="S47" s="142"/>
      <c r="T47" s="143"/>
      <c r="U47" s="224"/>
    </row>
    <row r="48" spans="1:21" s="2" customFormat="1" ht="12.75" customHeight="1" x14ac:dyDescent="0.2">
      <c r="A48" s="232"/>
      <c r="B48" s="278"/>
      <c r="C48" s="275"/>
      <c r="D48" s="68" t="s">
        <v>15</v>
      </c>
      <c r="E48" s="141">
        <v>4</v>
      </c>
      <c r="F48" s="142">
        <v>0.5</v>
      </c>
      <c r="G48" s="142">
        <v>0</v>
      </c>
      <c r="H48" s="143">
        <v>3.5</v>
      </c>
      <c r="I48" s="148">
        <v>8</v>
      </c>
      <c r="J48" s="149">
        <v>4.5</v>
      </c>
      <c r="K48" s="149">
        <v>0</v>
      </c>
      <c r="L48" s="150">
        <v>3.5</v>
      </c>
      <c r="M48" s="141">
        <v>4</v>
      </c>
      <c r="N48" s="142">
        <v>4</v>
      </c>
      <c r="O48" s="142"/>
      <c r="P48" s="143"/>
      <c r="Q48" s="141">
        <v>5</v>
      </c>
      <c r="R48" s="142">
        <v>5</v>
      </c>
      <c r="S48" s="142"/>
      <c r="T48" s="143"/>
      <c r="U48" s="224"/>
    </row>
    <row r="49" spans="1:21" s="2" customFormat="1" ht="12.75" customHeight="1" x14ac:dyDescent="0.2">
      <c r="A49" s="232"/>
      <c r="B49" s="278"/>
      <c r="C49" s="275"/>
      <c r="D49" s="68" t="s">
        <v>62</v>
      </c>
      <c r="E49" s="141">
        <v>69.599999999999994</v>
      </c>
      <c r="F49" s="142">
        <v>33</v>
      </c>
      <c r="G49" s="142">
        <v>3.5</v>
      </c>
      <c r="H49" s="143">
        <v>36.6</v>
      </c>
      <c r="I49" s="148">
        <v>36.5</v>
      </c>
      <c r="J49" s="149">
        <v>36.5</v>
      </c>
      <c r="K49" s="149">
        <v>0</v>
      </c>
      <c r="L49" s="150">
        <v>0</v>
      </c>
      <c r="M49" s="141">
        <v>0</v>
      </c>
      <c r="N49" s="142">
        <v>0</v>
      </c>
      <c r="O49" s="142">
        <v>0</v>
      </c>
      <c r="P49" s="143">
        <v>0</v>
      </c>
      <c r="Q49" s="141">
        <v>0</v>
      </c>
      <c r="R49" s="142">
        <v>0</v>
      </c>
      <c r="S49" s="142">
        <v>0</v>
      </c>
      <c r="T49" s="143">
        <v>0</v>
      </c>
      <c r="U49" s="224"/>
    </row>
    <row r="50" spans="1:21" s="2" customFormat="1" ht="12.75" customHeight="1" x14ac:dyDescent="0.2">
      <c r="A50" s="232"/>
      <c r="B50" s="278"/>
      <c r="C50" s="275"/>
      <c r="D50" s="68" t="s">
        <v>66</v>
      </c>
      <c r="E50" s="141">
        <v>12.321</v>
      </c>
      <c r="F50" s="142">
        <v>5.8209999999999997</v>
      </c>
      <c r="G50" s="142">
        <v>0.61499999999999999</v>
      </c>
      <c r="H50" s="143">
        <v>6.5</v>
      </c>
      <c r="I50" s="148">
        <v>6.5</v>
      </c>
      <c r="J50" s="149">
        <v>6.5</v>
      </c>
      <c r="K50" s="149">
        <v>0</v>
      </c>
      <c r="L50" s="150">
        <v>0</v>
      </c>
      <c r="M50" s="141">
        <v>0</v>
      </c>
      <c r="N50" s="142">
        <v>0</v>
      </c>
      <c r="O50" s="142">
        <v>0</v>
      </c>
      <c r="P50" s="143">
        <v>0</v>
      </c>
      <c r="Q50" s="141">
        <v>0</v>
      </c>
      <c r="R50" s="142">
        <v>0</v>
      </c>
      <c r="S50" s="142">
        <v>0</v>
      </c>
      <c r="T50" s="143">
        <v>0</v>
      </c>
      <c r="U50" s="224"/>
    </row>
    <row r="51" spans="1:21" s="2" customFormat="1" ht="12.75" customHeight="1" x14ac:dyDescent="0.2">
      <c r="A51" s="232"/>
      <c r="B51" s="278"/>
      <c r="C51" s="275"/>
      <c r="D51" s="68" t="s">
        <v>20</v>
      </c>
      <c r="E51" s="141">
        <v>80.400000000000006</v>
      </c>
      <c r="F51" s="142">
        <v>80.400000000000006</v>
      </c>
      <c r="G51" s="142">
        <v>56.4</v>
      </c>
      <c r="H51" s="143">
        <v>0</v>
      </c>
      <c r="I51" s="148">
        <v>84.3</v>
      </c>
      <c r="J51" s="149">
        <v>84.3</v>
      </c>
      <c r="K51" s="149">
        <v>59</v>
      </c>
      <c r="L51" s="150"/>
      <c r="M51" s="148">
        <v>80.400000000000006</v>
      </c>
      <c r="N51" s="142">
        <v>80.400000000000006</v>
      </c>
      <c r="O51" s="142">
        <v>56.4</v>
      </c>
      <c r="P51" s="143"/>
      <c r="Q51" s="148">
        <v>80.400000000000006</v>
      </c>
      <c r="R51" s="142">
        <v>80.400000000000006</v>
      </c>
      <c r="S51" s="142">
        <v>56.4</v>
      </c>
      <c r="T51" s="143"/>
      <c r="U51" s="224"/>
    </row>
    <row r="52" spans="1:21" s="2" customFormat="1" ht="12.75" customHeight="1" x14ac:dyDescent="0.2">
      <c r="A52" s="232"/>
      <c r="B52" s="278"/>
      <c r="C52" s="275"/>
      <c r="D52" s="68" t="s">
        <v>28</v>
      </c>
      <c r="E52" s="141">
        <v>20</v>
      </c>
      <c r="F52" s="142">
        <v>3.1</v>
      </c>
      <c r="G52" s="142">
        <v>0</v>
      </c>
      <c r="H52" s="143">
        <v>16.899999999999999</v>
      </c>
      <c r="I52" s="148">
        <v>0</v>
      </c>
      <c r="J52" s="149">
        <v>0</v>
      </c>
      <c r="K52" s="149">
        <v>0</v>
      </c>
      <c r="L52" s="150">
        <v>0</v>
      </c>
      <c r="M52" s="148">
        <v>0</v>
      </c>
      <c r="N52" s="142">
        <v>0</v>
      </c>
      <c r="O52" s="142">
        <v>0</v>
      </c>
      <c r="P52" s="143">
        <v>0</v>
      </c>
      <c r="Q52" s="148">
        <v>0</v>
      </c>
      <c r="R52" s="142">
        <v>0</v>
      </c>
      <c r="S52" s="142">
        <v>0</v>
      </c>
      <c r="T52" s="143">
        <v>0</v>
      </c>
      <c r="U52" s="224"/>
    </row>
    <row r="53" spans="1:21" s="2" customFormat="1" ht="13.5" customHeight="1" x14ac:dyDescent="0.2">
      <c r="A53" s="232"/>
      <c r="B53" s="278"/>
      <c r="C53" s="275"/>
      <c r="D53" s="68" t="s">
        <v>64</v>
      </c>
      <c r="E53" s="141"/>
      <c r="F53" s="142"/>
      <c r="G53" s="142"/>
      <c r="H53" s="143"/>
      <c r="I53" s="148">
        <v>1</v>
      </c>
      <c r="J53" s="149">
        <v>1</v>
      </c>
      <c r="K53" s="149">
        <v>0.8</v>
      </c>
      <c r="L53" s="150"/>
      <c r="M53" s="148"/>
      <c r="N53" s="142"/>
      <c r="O53" s="142"/>
      <c r="P53" s="143"/>
      <c r="Q53" s="148"/>
      <c r="R53" s="142"/>
      <c r="S53" s="142"/>
      <c r="T53" s="143"/>
      <c r="U53" s="224"/>
    </row>
    <row r="54" spans="1:21" s="2" customFormat="1" ht="13.5" customHeight="1" x14ac:dyDescent="0.2">
      <c r="A54" s="232"/>
      <c r="B54" s="278"/>
      <c r="C54" s="275"/>
      <c r="D54" s="68" t="s">
        <v>65</v>
      </c>
      <c r="E54" s="141"/>
      <c r="F54" s="142"/>
      <c r="G54" s="142"/>
      <c r="H54" s="143"/>
      <c r="I54" s="148"/>
      <c r="J54" s="149"/>
      <c r="K54" s="149"/>
      <c r="L54" s="150"/>
      <c r="M54" s="148"/>
      <c r="N54" s="142"/>
      <c r="O54" s="142"/>
      <c r="P54" s="143"/>
      <c r="Q54" s="148">
        <v>11.7</v>
      </c>
      <c r="R54" s="142">
        <v>11.7</v>
      </c>
      <c r="S54" s="142"/>
      <c r="T54" s="143"/>
      <c r="U54" s="224"/>
    </row>
    <row r="55" spans="1:21" s="2" customFormat="1" ht="13.5" customHeight="1" thickBot="1" x14ac:dyDescent="0.25">
      <c r="A55" s="233"/>
      <c r="B55" s="279"/>
      <c r="C55" s="276"/>
      <c r="D55" s="63" t="s">
        <v>12</v>
      </c>
      <c r="E55" s="155"/>
      <c r="F55" s="145"/>
      <c r="G55" s="145"/>
      <c r="H55" s="146"/>
      <c r="I55" s="158"/>
      <c r="J55" s="151"/>
      <c r="K55" s="151"/>
      <c r="L55" s="152"/>
      <c r="M55" s="158"/>
      <c r="N55" s="145"/>
      <c r="O55" s="145"/>
      <c r="P55" s="146"/>
      <c r="Q55" s="158">
        <v>131.69999999999999</v>
      </c>
      <c r="R55" s="145">
        <v>131.69999999999999</v>
      </c>
      <c r="S55" s="145"/>
      <c r="T55" s="146"/>
      <c r="U55" s="224"/>
    </row>
    <row r="56" spans="1:21" s="11" customFormat="1" ht="12" thickBot="1" x14ac:dyDescent="0.25">
      <c r="A56" s="234" t="s">
        <v>29</v>
      </c>
      <c r="B56" s="235"/>
      <c r="C56" s="235"/>
      <c r="D56" s="236"/>
      <c r="E56" s="82">
        <v>825.82100000000014</v>
      </c>
      <c r="F56" s="83">
        <v>677.52100000000007</v>
      </c>
      <c r="G56" s="83">
        <v>341.815</v>
      </c>
      <c r="H56" s="83">
        <v>148.30000000000001</v>
      </c>
      <c r="I56" s="82">
        <v>730.3</v>
      </c>
      <c r="J56" s="83">
        <v>675.49999999999989</v>
      </c>
      <c r="K56" s="83">
        <v>368.4</v>
      </c>
      <c r="L56" s="83">
        <v>54.8</v>
      </c>
      <c r="M56" s="82">
        <v>630.9</v>
      </c>
      <c r="N56" s="83">
        <v>480.9</v>
      </c>
      <c r="O56" s="83">
        <v>275.09999999999997</v>
      </c>
      <c r="P56" s="84">
        <v>150</v>
      </c>
      <c r="Q56" s="82">
        <v>787.59999999999991</v>
      </c>
      <c r="R56" s="83">
        <v>637.59999999999991</v>
      </c>
      <c r="S56" s="83">
        <v>275.09999999999997</v>
      </c>
      <c r="T56" s="85">
        <v>150</v>
      </c>
      <c r="U56" s="224"/>
    </row>
    <row r="57" spans="1:21" s="2" customFormat="1" ht="11.25" customHeight="1" x14ac:dyDescent="0.2">
      <c r="A57" s="231">
        <v>2</v>
      </c>
      <c r="B57" s="302">
        <v>5</v>
      </c>
      <c r="C57" s="225" t="s">
        <v>22</v>
      </c>
      <c r="D57" s="6" t="s">
        <v>11</v>
      </c>
      <c r="E57" s="159">
        <v>2563.5</v>
      </c>
      <c r="F57" s="160">
        <v>2445.9</v>
      </c>
      <c r="G57" s="160">
        <v>755.20000000000016</v>
      </c>
      <c r="H57" s="160">
        <v>117.6</v>
      </c>
      <c r="I57" s="159">
        <v>2816.8000000000006</v>
      </c>
      <c r="J57" s="160">
        <v>2602.0000000000005</v>
      </c>
      <c r="K57" s="160">
        <v>795.30000000000007</v>
      </c>
      <c r="L57" s="160">
        <v>214.8</v>
      </c>
      <c r="M57" s="159">
        <v>4744.9000000000005</v>
      </c>
      <c r="N57" s="160">
        <v>3847.5000000000009</v>
      </c>
      <c r="O57" s="160">
        <v>788.1</v>
      </c>
      <c r="P57" s="160">
        <v>897.4</v>
      </c>
      <c r="Q57" s="159">
        <v>3868.7000000000007</v>
      </c>
      <c r="R57" s="160">
        <v>3858.7000000000007</v>
      </c>
      <c r="S57" s="160">
        <v>786.4</v>
      </c>
      <c r="T57" s="180">
        <v>10</v>
      </c>
      <c r="U57" s="224"/>
    </row>
    <row r="58" spans="1:21" s="2" customFormat="1" ht="11.25" x14ac:dyDescent="0.2">
      <c r="A58" s="232"/>
      <c r="B58" s="282"/>
      <c r="C58" s="226"/>
      <c r="D58" s="7" t="s">
        <v>69</v>
      </c>
      <c r="E58" s="161">
        <v>5611.3</v>
      </c>
      <c r="F58" s="162">
        <v>5611.3</v>
      </c>
      <c r="G58" s="162">
        <v>0</v>
      </c>
      <c r="H58" s="163">
        <v>0</v>
      </c>
      <c r="I58" s="161">
        <v>6085.47</v>
      </c>
      <c r="J58" s="162">
        <v>6085.47</v>
      </c>
      <c r="K58" s="162">
        <v>0</v>
      </c>
      <c r="L58" s="163">
        <v>0</v>
      </c>
      <c r="M58" s="161">
        <v>5833.5</v>
      </c>
      <c r="N58" s="162">
        <v>5833.5</v>
      </c>
      <c r="O58" s="162">
        <v>0</v>
      </c>
      <c r="P58" s="163">
        <v>0</v>
      </c>
      <c r="Q58" s="161">
        <v>5869.1</v>
      </c>
      <c r="R58" s="162">
        <v>5869.1</v>
      </c>
      <c r="S58" s="162">
        <v>0</v>
      </c>
      <c r="T58" s="163">
        <v>0</v>
      </c>
      <c r="U58" s="224"/>
    </row>
    <row r="59" spans="1:21" s="2" customFormat="1" ht="11.25" x14ac:dyDescent="0.2">
      <c r="A59" s="232"/>
      <c r="B59" s="282"/>
      <c r="C59" s="226"/>
      <c r="D59" s="7" t="s">
        <v>60</v>
      </c>
      <c r="E59" s="161">
        <v>1280.7</v>
      </c>
      <c r="F59" s="162">
        <v>1273.8</v>
      </c>
      <c r="G59" s="162">
        <v>317.39999999999998</v>
      </c>
      <c r="H59" s="162">
        <v>6.9</v>
      </c>
      <c r="I59" s="161">
        <v>1208</v>
      </c>
      <c r="J59" s="162">
        <v>1208</v>
      </c>
      <c r="K59" s="162">
        <v>317.5</v>
      </c>
      <c r="L59" s="162">
        <v>0</v>
      </c>
      <c r="M59" s="161">
        <v>1174.7</v>
      </c>
      <c r="N59" s="162">
        <v>1174.7</v>
      </c>
      <c r="O59" s="162">
        <v>232.6</v>
      </c>
      <c r="P59" s="162">
        <v>0</v>
      </c>
      <c r="Q59" s="161">
        <v>1185.2</v>
      </c>
      <c r="R59" s="162">
        <v>1185.2</v>
      </c>
      <c r="S59" s="162">
        <v>232.6</v>
      </c>
      <c r="T59" s="163">
        <v>0</v>
      </c>
      <c r="U59" s="224"/>
    </row>
    <row r="60" spans="1:21" s="2" customFormat="1" ht="11.25" x14ac:dyDescent="0.2">
      <c r="A60" s="232"/>
      <c r="B60" s="282"/>
      <c r="C60" s="226"/>
      <c r="D60" s="7" t="s">
        <v>12</v>
      </c>
      <c r="E60" s="161">
        <v>0</v>
      </c>
      <c r="F60" s="162">
        <v>0</v>
      </c>
      <c r="G60" s="162">
        <v>0</v>
      </c>
      <c r="H60" s="162">
        <v>0</v>
      </c>
      <c r="I60" s="161">
        <v>409.5</v>
      </c>
      <c r="J60" s="162">
        <v>86.1</v>
      </c>
      <c r="K60" s="162">
        <v>2.6</v>
      </c>
      <c r="L60" s="162">
        <v>323.39999999999998</v>
      </c>
      <c r="M60" s="161">
        <v>682.5</v>
      </c>
      <c r="N60" s="162">
        <v>124.9</v>
      </c>
      <c r="O60" s="162">
        <v>1.4</v>
      </c>
      <c r="P60" s="162">
        <v>557.6</v>
      </c>
      <c r="Q60" s="161">
        <v>100</v>
      </c>
      <c r="R60" s="162">
        <v>100</v>
      </c>
      <c r="S60" s="162">
        <v>0</v>
      </c>
      <c r="T60" s="163">
        <v>0</v>
      </c>
      <c r="U60" s="224"/>
    </row>
    <row r="61" spans="1:21" s="2" customFormat="1" ht="11.25" x14ac:dyDescent="0.2">
      <c r="A61" s="232"/>
      <c r="B61" s="282"/>
      <c r="C61" s="226"/>
      <c r="D61" s="7" t="s">
        <v>63</v>
      </c>
      <c r="E61" s="161">
        <v>529.9</v>
      </c>
      <c r="F61" s="162">
        <v>529.9</v>
      </c>
      <c r="G61" s="162">
        <v>111.3</v>
      </c>
      <c r="H61" s="162">
        <v>0</v>
      </c>
      <c r="I61" s="161">
        <v>727.2</v>
      </c>
      <c r="J61" s="162">
        <v>544.20000000000005</v>
      </c>
      <c r="K61" s="162">
        <v>123</v>
      </c>
      <c r="L61" s="162">
        <v>183</v>
      </c>
      <c r="M61" s="161">
        <v>544.20000000000005</v>
      </c>
      <c r="N61" s="162">
        <v>544.20000000000005</v>
      </c>
      <c r="O61" s="162">
        <v>123</v>
      </c>
      <c r="P61" s="162">
        <v>0</v>
      </c>
      <c r="Q61" s="161">
        <v>544.20000000000005</v>
      </c>
      <c r="R61" s="162">
        <v>544.20000000000005</v>
      </c>
      <c r="S61" s="162">
        <v>123</v>
      </c>
      <c r="T61" s="163">
        <v>0</v>
      </c>
      <c r="U61" s="224"/>
    </row>
    <row r="62" spans="1:21" s="2" customFormat="1" ht="11.25" x14ac:dyDescent="0.2">
      <c r="A62" s="232"/>
      <c r="B62" s="282"/>
      <c r="C62" s="226"/>
      <c r="D62" s="7" t="s">
        <v>15</v>
      </c>
      <c r="E62" s="161">
        <v>885.5</v>
      </c>
      <c r="F62" s="162">
        <v>885</v>
      </c>
      <c r="G62" s="162">
        <v>434.1</v>
      </c>
      <c r="H62" s="163">
        <v>0.5</v>
      </c>
      <c r="I62" s="161">
        <v>913.5</v>
      </c>
      <c r="J62" s="162">
        <v>907</v>
      </c>
      <c r="K62" s="162">
        <v>479</v>
      </c>
      <c r="L62" s="163">
        <v>6.5</v>
      </c>
      <c r="M62" s="161">
        <v>904.5</v>
      </c>
      <c r="N62" s="162">
        <v>904.5</v>
      </c>
      <c r="O62" s="162">
        <v>479</v>
      </c>
      <c r="P62" s="163">
        <v>0</v>
      </c>
      <c r="Q62" s="161">
        <v>904.5</v>
      </c>
      <c r="R62" s="162">
        <v>904.5</v>
      </c>
      <c r="S62" s="162">
        <v>479</v>
      </c>
      <c r="T62" s="163">
        <v>0</v>
      </c>
      <c r="U62" s="224"/>
    </row>
    <row r="63" spans="1:21" s="2" customFormat="1" ht="11.25" x14ac:dyDescent="0.2">
      <c r="A63" s="232"/>
      <c r="B63" s="282"/>
      <c r="C63" s="226"/>
      <c r="D63" s="7" t="s">
        <v>50</v>
      </c>
      <c r="E63" s="161">
        <v>4.0999999999999996</v>
      </c>
      <c r="F63" s="162">
        <v>4.0999999999999996</v>
      </c>
      <c r="G63" s="162">
        <v>0</v>
      </c>
      <c r="H63" s="163">
        <v>0</v>
      </c>
      <c r="I63" s="161">
        <v>3.6</v>
      </c>
      <c r="J63" s="162">
        <v>3.6</v>
      </c>
      <c r="K63" s="162">
        <v>0</v>
      </c>
      <c r="L63" s="163">
        <v>0</v>
      </c>
      <c r="M63" s="161">
        <v>0</v>
      </c>
      <c r="N63" s="162">
        <v>0</v>
      </c>
      <c r="O63" s="162">
        <v>0</v>
      </c>
      <c r="P63" s="163">
        <v>0</v>
      </c>
      <c r="Q63" s="161">
        <v>0</v>
      </c>
      <c r="R63" s="162">
        <v>0</v>
      </c>
      <c r="S63" s="162">
        <v>0</v>
      </c>
      <c r="T63" s="163">
        <v>0</v>
      </c>
      <c r="U63" s="224"/>
    </row>
    <row r="64" spans="1:21" s="2" customFormat="1" ht="12" thickBot="1" x14ac:dyDescent="0.25">
      <c r="A64" s="233"/>
      <c r="B64" s="303"/>
      <c r="C64" s="227"/>
      <c r="D64" s="21" t="s">
        <v>64</v>
      </c>
      <c r="E64" s="164">
        <v>1.9</v>
      </c>
      <c r="F64" s="165">
        <v>1.9</v>
      </c>
      <c r="G64" s="165">
        <v>1.4</v>
      </c>
      <c r="H64" s="165">
        <v>0</v>
      </c>
      <c r="I64" s="164">
        <v>9.1</v>
      </c>
      <c r="J64" s="165">
        <v>9.1</v>
      </c>
      <c r="K64" s="165">
        <v>7</v>
      </c>
      <c r="L64" s="165">
        <v>0</v>
      </c>
      <c r="M64" s="164">
        <v>0</v>
      </c>
      <c r="N64" s="165">
        <v>0</v>
      </c>
      <c r="O64" s="165">
        <v>0</v>
      </c>
      <c r="P64" s="165">
        <v>0</v>
      </c>
      <c r="Q64" s="164">
        <v>0</v>
      </c>
      <c r="R64" s="165">
        <v>0</v>
      </c>
      <c r="S64" s="165">
        <v>0</v>
      </c>
      <c r="T64" s="181">
        <v>0</v>
      </c>
      <c r="U64" s="224"/>
    </row>
    <row r="65" spans="1:21" s="11" customFormat="1" ht="12" thickBot="1" x14ac:dyDescent="0.25">
      <c r="A65" s="234" t="s">
        <v>29</v>
      </c>
      <c r="B65" s="235"/>
      <c r="C65" s="235"/>
      <c r="D65" s="280"/>
      <c r="E65" s="31">
        <f t="shared" ref="E65:T65" si="5">SUM(E57:E64)</f>
        <v>10876.9</v>
      </c>
      <c r="F65" s="32">
        <f t="shared" si="5"/>
        <v>10751.9</v>
      </c>
      <c r="G65" s="32">
        <f t="shared" si="5"/>
        <v>1619.4</v>
      </c>
      <c r="H65" s="33">
        <f t="shared" si="5"/>
        <v>125</v>
      </c>
      <c r="I65" s="31">
        <f t="shared" si="5"/>
        <v>12173.170000000002</v>
      </c>
      <c r="J65" s="32">
        <f>SUM(J57:J64)</f>
        <v>11445.470000000003</v>
      </c>
      <c r="K65" s="32">
        <f t="shared" si="5"/>
        <v>1724.4</v>
      </c>
      <c r="L65" s="33">
        <f t="shared" si="5"/>
        <v>727.7</v>
      </c>
      <c r="M65" s="31">
        <f t="shared" si="5"/>
        <v>13884.300000000003</v>
      </c>
      <c r="N65" s="32">
        <f>SUM(N57:N64)</f>
        <v>12429.300000000001</v>
      </c>
      <c r="O65" s="32">
        <f t="shared" si="5"/>
        <v>1624.1</v>
      </c>
      <c r="P65" s="33">
        <f t="shared" si="5"/>
        <v>1455</v>
      </c>
      <c r="Q65" s="31">
        <f t="shared" si="5"/>
        <v>12471.700000000003</v>
      </c>
      <c r="R65" s="32">
        <f>SUM(R57:R64)</f>
        <v>12461.700000000003</v>
      </c>
      <c r="S65" s="32">
        <f t="shared" si="5"/>
        <v>1621</v>
      </c>
      <c r="T65" s="33">
        <f t="shared" si="5"/>
        <v>10</v>
      </c>
      <c r="U65" s="224"/>
    </row>
    <row r="66" spans="1:21" s="2" customFormat="1" ht="11.25" customHeight="1" x14ac:dyDescent="0.2">
      <c r="A66" s="231">
        <v>1</v>
      </c>
      <c r="B66" s="304" t="s">
        <v>43</v>
      </c>
      <c r="C66" s="225" t="s">
        <v>23</v>
      </c>
      <c r="D66" s="6" t="s">
        <v>11</v>
      </c>
      <c r="E66" s="166">
        <v>1217.4000000000001</v>
      </c>
      <c r="F66" s="167">
        <v>605.09999999999991</v>
      </c>
      <c r="G66" s="167">
        <v>0</v>
      </c>
      <c r="H66" s="167">
        <v>612.30000000000007</v>
      </c>
      <c r="I66" s="168">
        <v>1430.5</v>
      </c>
      <c r="J66" s="167">
        <v>862.4</v>
      </c>
      <c r="K66" s="167">
        <v>0</v>
      </c>
      <c r="L66" s="167">
        <v>568.1</v>
      </c>
      <c r="M66" s="168">
        <v>2732.1000000000004</v>
      </c>
      <c r="N66" s="167">
        <v>874.5</v>
      </c>
      <c r="O66" s="167">
        <v>0</v>
      </c>
      <c r="P66" s="167">
        <v>1857.6000000000001</v>
      </c>
      <c r="Q66" s="168">
        <v>2497.5</v>
      </c>
      <c r="R66" s="167">
        <v>1234.5</v>
      </c>
      <c r="S66" s="167">
        <v>0</v>
      </c>
      <c r="T66" s="182">
        <v>1263</v>
      </c>
      <c r="U66" s="224"/>
    </row>
    <row r="67" spans="1:21" s="2" customFormat="1" ht="11.25" x14ac:dyDescent="0.2">
      <c r="A67" s="232"/>
      <c r="B67" s="305"/>
      <c r="C67" s="226"/>
      <c r="D67" s="7" t="s">
        <v>17</v>
      </c>
      <c r="E67" s="169">
        <v>1763</v>
      </c>
      <c r="F67" s="170">
        <v>525.6</v>
      </c>
      <c r="G67" s="170">
        <v>0</v>
      </c>
      <c r="H67" s="170">
        <v>1237.4000000000001</v>
      </c>
      <c r="I67" s="169">
        <v>2569</v>
      </c>
      <c r="J67" s="170">
        <v>570.70000000000005</v>
      </c>
      <c r="K67" s="170">
        <v>0</v>
      </c>
      <c r="L67" s="170">
        <v>1998.3000000000002</v>
      </c>
      <c r="M67" s="169">
        <v>2436.1999999999998</v>
      </c>
      <c r="N67" s="170">
        <v>501.2</v>
      </c>
      <c r="O67" s="170">
        <v>0</v>
      </c>
      <c r="P67" s="170">
        <v>1935</v>
      </c>
      <c r="Q67" s="169">
        <v>2127.4</v>
      </c>
      <c r="R67" s="170">
        <v>502.4</v>
      </c>
      <c r="S67" s="170">
        <v>0</v>
      </c>
      <c r="T67" s="179">
        <v>1625</v>
      </c>
      <c r="U67" s="224"/>
    </row>
    <row r="68" spans="1:21" s="2" customFormat="1" ht="11.25" x14ac:dyDescent="0.2">
      <c r="A68" s="232"/>
      <c r="B68" s="305"/>
      <c r="C68" s="226"/>
      <c r="D68" s="7" t="s">
        <v>19</v>
      </c>
      <c r="E68" s="171">
        <v>60</v>
      </c>
      <c r="F68" s="172">
        <v>0</v>
      </c>
      <c r="G68" s="172">
        <v>0</v>
      </c>
      <c r="H68" s="172">
        <v>60</v>
      </c>
      <c r="I68" s="171">
        <v>0</v>
      </c>
      <c r="J68" s="172">
        <v>0</v>
      </c>
      <c r="K68" s="172">
        <v>0</v>
      </c>
      <c r="L68" s="172">
        <v>0</v>
      </c>
      <c r="M68" s="171">
        <v>0</v>
      </c>
      <c r="N68" s="172">
        <v>0</v>
      </c>
      <c r="O68" s="172">
        <v>0</v>
      </c>
      <c r="P68" s="173">
        <v>0</v>
      </c>
      <c r="Q68" s="171">
        <v>0</v>
      </c>
      <c r="R68" s="172">
        <v>0</v>
      </c>
      <c r="S68" s="172">
        <v>0</v>
      </c>
      <c r="T68" s="173">
        <v>0</v>
      </c>
      <c r="U68" s="224"/>
    </row>
    <row r="69" spans="1:21" s="2" customFormat="1" ht="11.25" x14ac:dyDescent="0.2">
      <c r="A69" s="232"/>
      <c r="B69" s="305"/>
      <c r="C69" s="226"/>
      <c r="D69" s="7" t="s">
        <v>12</v>
      </c>
      <c r="E69" s="171">
        <v>0</v>
      </c>
      <c r="F69" s="172">
        <v>0</v>
      </c>
      <c r="G69" s="172">
        <v>0</v>
      </c>
      <c r="H69" s="172">
        <v>0</v>
      </c>
      <c r="I69" s="171">
        <v>0</v>
      </c>
      <c r="J69" s="172">
        <v>0</v>
      </c>
      <c r="K69" s="172">
        <v>0</v>
      </c>
      <c r="L69" s="172">
        <v>0</v>
      </c>
      <c r="M69" s="171">
        <v>2237.4</v>
      </c>
      <c r="N69" s="172">
        <v>0</v>
      </c>
      <c r="O69" s="172">
        <v>0</v>
      </c>
      <c r="P69" s="172">
        <v>2237.4</v>
      </c>
      <c r="Q69" s="171">
        <v>0</v>
      </c>
      <c r="R69" s="172">
        <v>0</v>
      </c>
      <c r="S69" s="172">
        <v>0</v>
      </c>
      <c r="T69" s="173">
        <v>0</v>
      </c>
      <c r="U69" s="224"/>
    </row>
    <row r="70" spans="1:21" s="2" customFormat="1" ht="11.25" x14ac:dyDescent="0.2">
      <c r="A70" s="232"/>
      <c r="B70" s="305"/>
      <c r="C70" s="226"/>
      <c r="D70" s="7" t="s">
        <v>65</v>
      </c>
      <c r="E70" s="171"/>
      <c r="F70" s="172">
        <v>0</v>
      </c>
      <c r="G70" s="172">
        <v>0</v>
      </c>
      <c r="H70" s="172">
        <v>0</v>
      </c>
      <c r="I70" s="171"/>
      <c r="J70" s="172">
        <v>0</v>
      </c>
      <c r="K70" s="172">
        <v>0</v>
      </c>
      <c r="L70" s="172">
        <v>0</v>
      </c>
      <c r="M70" s="171">
        <v>120.8</v>
      </c>
      <c r="N70" s="172">
        <v>0</v>
      </c>
      <c r="O70" s="172">
        <v>0</v>
      </c>
      <c r="P70" s="172">
        <v>120.8</v>
      </c>
      <c r="Q70" s="171">
        <v>0</v>
      </c>
      <c r="R70" s="172">
        <v>0</v>
      </c>
      <c r="S70" s="172">
        <v>0</v>
      </c>
      <c r="T70" s="173">
        <v>0</v>
      </c>
      <c r="U70" s="224"/>
    </row>
    <row r="71" spans="1:21" s="2" customFormat="1" ht="11.25" x14ac:dyDescent="0.2">
      <c r="A71" s="232"/>
      <c r="B71" s="305"/>
      <c r="C71" s="226"/>
      <c r="D71" s="7" t="s">
        <v>63</v>
      </c>
      <c r="E71" s="171"/>
      <c r="F71" s="172">
        <v>0</v>
      </c>
      <c r="G71" s="172">
        <v>0</v>
      </c>
      <c r="H71" s="172">
        <v>0</v>
      </c>
      <c r="I71" s="171">
        <v>184</v>
      </c>
      <c r="J71" s="172">
        <v>0</v>
      </c>
      <c r="K71" s="172">
        <v>0</v>
      </c>
      <c r="L71" s="172">
        <v>184</v>
      </c>
      <c r="M71" s="171">
        <v>176</v>
      </c>
      <c r="N71" s="172">
        <v>0</v>
      </c>
      <c r="O71" s="172">
        <v>0</v>
      </c>
      <c r="P71" s="172">
        <v>176</v>
      </c>
      <c r="Q71" s="171">
        <v>176</v>
      </c>
      <c r="R71" s="172">
        <v>0</v>
      </c>
      <c r="S71" s="172">
        <v>0</v>
      </c>
      <c r="T71" s="173">
        <v>176</v>
      </c>
      <c r="U71" s="224"/>
    </row>
    <row r="72" spans="1:21" s="2" customFormat="1" ht="12" thickBot="1" x14ac:dyDescent="0.25">
      <c r="A72" s="233"/>
      <c r="B72" s="306"/>
      <c r="C72" s="227"/>
      <c r="D72" s="7" t="s">
        <v>28</v>
      </c>
      <c r="E72" s="174">
        <v>60.2</v>
      </c>
      <c r="F72" s="175"/>
      <c r="G72" s="175"/>
      <c r="H72" s="175">
        <v>60.2</v>
      </c>
      <c r="I72" s="171">
        <v>15.2</v>
      </c>
      <c r="J72" s="175"/>
      <c r="K72" s="175"/>
      <c r="L72" s="175">
        <v>15.2</v>
      </c>
      <c r="M72" s="176"/>
      <c r="N72" s="177"/>
      <c r="O72" s="177"/>
      <c r="P72" s="178">
        <v>0</v>
      </c>
      <c r="Q72" s="176"/>
      <c r="R72" s="177"/>
      <c r="S72" s="177"/>
      <c r="T72" s="178">
        <v>0</v>
      </c>
      <c r="U72" s="224"/>
    </row>
    <row r="73" spans="1:21" s="11" customFormat="1" ht="12" thickBot="1" x14ac:dyDescent="0.25">
      <c r="A73" s="234" t="s">
        <v>29</v>
      </c>
      <c r="B73" s="235"/>
      <c r="C73" s="235"/>
      <c r="D73" s="280"/>
      <c r="E73" s="31">
        <f t="shared" ref="E73:T73" si="6">SUM(E66:E72)</f>
        <v>3100.6</v>
      </c>
      <c r="F73" s="32">
        <f t="shared" si="6"/>
        <v>1130.6999999999998</v>
      </c>
      <c r="G73" s="32">
        <f t="shared" si="6"/>
        <v>0</v>
      </c>
      <c r="H73" s="33">
        <f t="shared" si="6"/>
        <v>1969.9000000000003</v>
      </c>
      <c r="I73" s="31">
        <f t="shared" si="6"/>
        <v>4198.7</v>
      </c>
      <c r="J73" s="32">
        <f t="shared" si="6"/>
        <v>1433.1</v>
      </c>
      <c r="K73" s="32">
        <f t="shared" si="6"/>
        <v>0</v>
      </c>
      <c r="L73" s="33">
        <f t="shared" si="6"/>
        <v>2765.6</v>
      </c>
      <c r="M73" s="31">
        <f t="shared" si="6"/>
        <v>7702.5000000000009</v>
      </c>
      <c r="N73" s="32">
        <f t="shared" si="6"/>
        <v>1375.7</v>
      </c>
      <c r="O73" s="32">
        <f t="shared" si="6"/>
        <v>0</v>
      </c>
      <c r="P73" s="33">
        <f t="shared" si="6"/>
        <v>6326.8</v>
      </c>
      <c r="Q73" s="31">
        <f t="shared" si="6"/>
        <v>4800.8999999999996</v>
      </c>
      <c r="R73" s="32">
        <f t="shared" si="6"/>
        <v>1736.9</v>
      </c>
      <c r="S73" s="32">
        <f t="shared" si="6"/>
        <v>0</v>
      </c>
      <c r="T73" s="33">
        <f t="shared" si="6"/>
        <v>3064</v>
      </c>
      <c r="U73" s="224"/>
    </row>
    <row r="74" spans="1:21" s="2" customFormat="1" ht="11.25" customHeight="1" x14ac:dyDescent="0.2">
      <c r="A74" s="231">
        <v>3</v>
      </c>
      <c r="B74" s="228">
        <v>7</v>
      </c>
      <c r="C74" s="225" t="s">
        <v>24</v>
      </c>
      <c r="D74" s="6" t="s">
        <v>11</v>
      </c>
      <c r="E74" s="183">
        <v>2645</v>
      </c>
      <c r="F74" s="184">
        <v>2116.7000000000003</v>
      </c>
      <c r="G74" s="184">
        <v>1206.5999999999999</v>
      </c>
      <c r="H74" s="184">
        <v>528.29999999999995</v>
      </c>
      <c r="I74" s="183">
        <v>2774.2</v>
      </c>
      <c r="J74" s="184">
        <v>2272.8999999999996</v>
      </c>
      <c r="K74" s="184">
        <v>1272</v>
      </c>
      <c r="L74" s="184">
        <v>501.3</v>
      </c>
      <c r="M74" s="183">
        <v>2821.2</v>
      </c>
      <c r="N74" s="184">
        <v>2301.1</v>
      </c>
      <c r="O74" s="184">
        <v>1304.0999999999999</v>
      </c>
      <c r="P74" s="184">
        <v>520.1</v>
      </c>
      <c r="Q74" s="183">
        <v>2424.2999999999997</v>
      </c>
      <c r="R74" s="184">
        <v>2125.6999999999998</v>
      </c>
      <c r="S74" s="184">
        <v>1304.0999999999999</v>
      </c>
      <c r="T74" s="193">
        <v>298.60000000000002</v>
      </c>
      <c r="U74" s="224"/>
    </row>
    <row r="75" spans="1:21" s="2" customFormat="1" ht="11.25" x14ac:dyDescent="0.2">
      <c r="A75" s="232"/>
      <c r="B75" s="229"/>
      <c r="C75" s="226"/>
      <c r="D75" s="7" t="s">
        <v>15</v>
      </c>
      <c r="E75" s="185">
        <v>170.3</v>
      </c>
      <c r="F75" s="186">
        <v>153.60000000000002</v>
      </c>
      <c r="G75" s="186">
        <v>4.5</v>
      </c>
      <c r="H75" s="186">
        <v>16.7</v>
      </c>
      <c r="I75" s="185">
        <v>218.5</v>
      </c>
      <c r="J75" s="186">
        <v>204.1</v>
      </c>
      <c r="K75" s="186">
        <v>29</v>
      </c>
      <c r="L75" s="186">
        <v>14.4</v>
      </c>
      <c r="M75" s="185">
        <v>274.5</v>
      </c>
      <c r="N75" s="186">
        <v>274.5</v>
      </c>
      <c r="O75" s="186">
        <v>27.1</v>
      </c>
      <c r="P75" s="186">
        <v>0</v>
      </c>
      <c r="Q75" s="185">
        <v>274.5</v>
      </c>
      <c r="R75" s="186">
        <v>274.5</v>
      </c>
      <c r="S75" s="186">
        <v>27.1</v>
      </c>
      <c r="T75" s="187">
        <v>0</v>
      </c>
      <c r="U75" s="224"/>
    </row>
    <row r="76" spans="1:21" s="2" customFormat="1" ht="11.25" x14ac:dyDescent="0.2">
      <c r="A76" s="232"/>
      <c r="B76" s="229"/>
      <c r="C76" s="226"/>
      <c r="D76" s="7" t="s">
        <v>53</v>
      </c>
      <c r="E76" s="185">
        <v>0.4</v>
      </c>
      <c r="F76" s="186">
        <v>0.4</v>
      </c>
      <c r="G76" s="186"/>
      <c r="H76" s="186"/>
      <c r="I76" s="185"/>
      <c r="J76" s="186"/>
      <c r="K76" s="186"/>
      <c r="L76" s="186"/>
      <c r="M76" s="185"/>
      <c r="N76" s="186"/>
      <c r="O76" s="186"/>
      <c r="P76" s="187"/>
      <c r="Q76" s="185"/>
      <c r="R76" s="186"/>
      <c r="S76" s="186"/>
      <c r="T76" s="187"/>
      <c r="U76" s="224"/>
    </row>
    <row r="77" spans="1:21" s="2" customFormat="1" ht="11.25" x14ac:dyDescent="0.2">
      <c r="A77" s="232"/>
      <c r="B77" s="229"/>
      <c r="C77" s="226"/>
      <c r="D77" s="7" t="s">
        <v>12</v>
      </c>
      <c r="E77" s="185">
        <v>0</v>
      </c>
      <c r="F77" s="186">
        <v>0</v>
      </c>
      <c r="G77" s="186">
        <v>0</v>
      </c>
      <c r="H77" s="186">
        <v>0</v>
      </c>
      <c r="I77" s="185">
        <v>0</v>
      </c>
      <c r="J77" s="186">
        <v>0</v>
      </c>
      <c r="K77" s="186">
        <v>0</v>
      </c>
      <c r="L77" s="186">
        <v>0</v>
      </c>
      <c r="M77" s="185">
        <v>416.2</v>
      </c>
      <c r="N77" s="186">
        <v>0</v>
      </c>
      <c r="O77" s="186">
        <v>0</v>
      </c>
      <c r="P77" s="186">
        <v>416.2</v>
      </c>
      <c r="Q77" s="185">
        <v>200</v>
      </c>
      <c r="R77" s="186">
        <v>0</v>
      </c>
      <c r="S77" s="186">
        <v>0</v>
      </c>
      <c r="T77" s="187">
        <v>200</v>
      </c>
      <c r="U77" s="224"/>
    </row>
    <row r="78" spans="1:21" s="2" customFormat="1" ht="11.25" x14ac:dyDescent="0.2">
      <c r="A78" s="232"/>
      <c r="B78" s="229"/>
      <c r="C78" s="226"/>
      <c r="D78" s="7" t="s">
        <v>68</v>
      </c>
      <c r="E78" s="185">
        <v>65.3</v>
      </c>
      <c r="F78" s="186">
        <v>0</v>
      </c>
      <c r="G78" s="186">
        <v>0</v>
      </c>
      <c r="H78" s="186">
        <v>65.3</v>
      </c>
      <c r="I78" s="185">
        <v>0</v>
      </c>
      <c r="J78" s="186">
        <v>0</v>
      </c>
      <c r="K78" s="186">
        <v>0</v>
      </c>
      <c r="L78" s="186">
        <v>0</v>
      </c>
      <c r="M78" s="185">
        <v>74.599999999999994</v>
      </c>
      <c r="N78" s="186">
        <v>0</v>
      </c>
      <c r="O78" s="186">
        <v>0</v>
      </c>
      <c r="P78" s="187">
        <v>74.599999999999994</v>
      </c>
      <c r="Q78" s="185">
        <v>0</v>
      </c>
      <c r="R78" s="186">
        <v>0</v>
      </c>
      <c r="S78" s="186">
        <v>0</v>
      </c>
      <c r="T78" s="187">
        <v>0</v>
      </c>
      <c r="U78" s="224"/>
    </row>
    <row r="79" spans="1:21" s="2" customFormat="1" ht="11.25" x14ac:dyDescent="0.2">
      <c r="A79" s="232"/>
      <c r="B79" s="229"/>
      <c r="C79" s="226"/>
      <c r="D79" s="7" t="s">
        <v>13</v>
      </c>
      <c r="E79" s="185"/>
      <c r="F79" s="191"/>
      <c r="G79" s="191"/>
      <c r="H79" s="186"/>
      <c r="I79" s="188">
        <v>204</v>
      </c>
      <c r="J79" s="186"/>
      <c r="K79" s="186"/>
      <c r="L79" s="186">
        <v>204</v>
      </c>
      <c r="M79" s="188">
        <v>50</v>
      </c>
      <c r="N79" s="186">
        <v>0</v>
      </c>
      <c r="O79" s="186">
        <v>0</v>
      </c>
      <c r="P79" s="186">
        <v>50</v>
      </c>
      <c r="Q79" s="188">
        <v>1000</v>
      </c>
      <c r="R79" s="186">
        <v>0</v>
      </c>
      <c r="S79" s="186">
        <v>0</v>
      </c>
      <c r="T79" s="187">
        <v>1000</v>
      </c>
      <c r="U79" s="224"/>
    </row>
    <row r="80" spans="1:21" s="2" customFormat="1" ht="11.25" x14ac:dyDescent="0.2">
      <c r="A80" s="232"/>
      <c r="B80" s="229"/>
      <c r="C80" s="226"/>
      <c r="D80" s="7" t="s">
        <v>63</v>
      </c>
      <c r="E80" s="185">
        <v>0</v>
      </c>
      <c r="F80" s="191">
        <v>0</v>
      </c>
      <c r="G80" s="191">
        <v>0</v>
      </c>
      <c r="H80" s="191">
        <v>0</v>
      </c>
      <c r="I80" s="185">
        <v>18.399999999999999</v>
      </c>
      <c r="J80" s="191">
        <v>0</v>
      </c>
      <c r="K80" s="191">
        <v>0</v>
      </c>
      <c r="L80" s="191">
        <v>18.399999999999999</v>
      </c>
      <c r="M80" s="185">
        <v>0</v>
      </c>
      <c r="N80" s="191">
        <v>0</v>
      </c>
      <c r="O80" s="191">
        <v>0</v>
      </c>
      <c r="P80" s="191">
        <v>0</v>
      </c>
      <c r="Q80" s="185">
        <v>0</v>
      </c>
      <c r="R80" s="191">
        <v>0</v>
      </c>
      <c r="S80" s="191">
        <v>0</v>
      </c>
      <c r="T80" s="192">
        <v>0</v>
      </c>
      <c r="U80" s="224"/>
    </row>
    <row r="81" spans="1:21" s="2" customFormat="1" ht="11.25" x14ac:dyDescent="0.2">
      <c r="A81" s="232"/>
      <c r="B81" s="229"/>
      <c r="C81" s="226"/>
      <c r="D81" s="7" t="s">
        <v>64</v>
      </c>
      <c r="E81" s="190">
        <v>10.1</v>
      </c>
      <c r="F81" s="191">
        <v>10.1</v>
      </c>
      <c r="G81" s="191">
        <v>7.7000000000000011</v>
      </c>
      <c r="H81" s="191">
        <v>0</v>
      </c>
      <c r="I81" s="190">
        <v>8.6</v>
      </c>
      <c r="J81" s="191">
        <v>8.6</v>
      </c>
      <c r="K81" s="191">
        <v>6.6000000000000005</v>
      </c>
      <c r="L81" s="191">
        <v>0</v>
      </c>
      <c r="M81" s="190">
        <v>0</v>
      </c>
      <c r="N81" s="191">
        <v>0</v>
      </c>
      <c r="O81" s="191">
        <v>0</v>
      </c>
      <c r="P81" s="191">
        <v>0</v>
      </c>
      <c r="Q81" s="190">
        <v>0</v>
      </c>
      <c r="R81" s="191">
        <v>0</v>
      </c>
      <c r="S81" s="191">
        <v>0</v>
      </c>
      <c r="T81" s="192">
        <v>0</v>
      </c>
      <c r="U81" s="224"/>
    </row>
    <row r="82" spans="1:21" s="2" customFormat="1" ht="12" thickBot="1" x14ac:dyDescent="0.25">
      <c r="A82" s="233"/>
      <c r="B82" s="230"/>
      <c r="C82" s="227"/>
      <c r="D82" s="7" t="s">
        <v>60</v>
      </c>
      <c r="E82" s="190">
        <v>81.17</v>
      </c>
      <c r="F82" s="191">
        <v>70.97</v>
      </c>
      <c r="G82" s="191">
        <v>53.573</v>
      </c>
      <c r="H82" s="191">
        <v>10.199999999999999</v>
      </c>
      <c r="I82" s="190">
        <v>0</v>
      </c>
      <c r="J82" s="191">
        <v>0</v>
      </c>
      <c r="K82" s="191">
        <v>0</v>
      </c>
      <c r="L82" s="191">
        <v>0</v>
      </c>
      <c r="M82" s="190">
        <v>0</v>
      </c>
      <c r="N82" s="191">
        <v>0</v>
      </c>
      <c r="O82" s="191">
        <v>0</v>
      </c>
      <c r="P82" s="191">
        <v>0</v>
      </c>
      <c r="Q82" s="189">
        <v>0</v>
      </c>
      <c r="R82" s="194">
        <v>0</v>
      </c>
      <c r="S82" s="194">
        <v>0</v>
      </c>
      <c r="T82" s="195">
        <v>0</v>
      </c>
      <c r="U82" s="224"/>
    </row>
    <row r="83" spans="1:21" s="11" customFormat="1" ht="12" thickBot="1" x14ac:dyDescent="0.25">
      <c r="A83" s="234" t="s">
        <v>29</v>
      </c>
      <c r="B83" s="235"/>
      <c r="C83" s="235"/>
      <c r="D83" s="280"/>
      <c r="E83" s="52">
        <f t="shared" ref="E83:T83" si="7">SUM(E74:E82)</f>
        <v>2972.2700000000004</v>
      </c>
      <c r="F83" s="53">
        <f t="shared" si="7"/>
        <v>2351.77</v>
      </c>
      <c r="G83" s="53">
        <f t="shared" si="7"/>
        <v>1272.373</v>
      </c>
      <c r="H83" s="33">
        <f t="shared" si="7"/>
        <v>620.5</v>
      </c>
      <c r="I83" s="31">
        <f t="shared" si="7"/>
        <v>3223.7</v>
      </c>
      <c r="J83" s="32">
        <f t="shared" si="7"/>
        <v>2485.5999999999995</v>
      </c>
      <c r="K83" s="32">
        <f t="shared" si="7"/>
        <v>1307.5999999999999</v>
      </c>
      <c r="L83" s="33">
        <f t="shared" si="7"/>
        <v>738.1</v>
      </c>
      <c r="M83" s="31">
        <f t="shared" si="7"/>
        <v>3636.4999999999995</v>
      </c>
      <c r="N83" s="32">
        <f t="shared" si="7"/>
        <v>2575.6</v>
      </c>
      <c r="O83" s="32">
        <f t="shared" si="7"/>
        <v>1331.1999999999998</v>
      </c>
      <c r="P83" s="33">
        <f t="shared" si="7"/>
        <v>1060.9000000000001</v>
      </c>
      <c r="Q83" s="31">
        <f t="shared" si="7"/>
        <v>3898.7999999999997</v>
      </c>
      <c r="R83" s="32">
        <f t="shared" si="7"/>
        <v>2400.1999999999998</v>
      </c>
      <c r="S83" s="32">
        <f t="shared" si="7"/>
        <v>1331.1999999999998</v>
      </c>
      <c r="T83" s="33">
        <f t="shared" si="7"/>
        <v>1498.6</v>
      </c>
      <c r="U83" s="224"/>
    </row>
    <row r="84" spans="1:21" s="2" customFormat="1" ht="11.25" x14ac:dyDescent="0.2">
      <c r="A84" s="268">
        <v>3</v>
      </c>
      <c r="B84" s="281">
        <v>8</v>
      </c>
      <c r="C84" s="290" t="s">
        <v>25</v>
      </c>
      <c r="D84" s="6" t="s">
        <v>11</v>
      </c>
      <c r="E84" s="206">
        <v>728.3</v>
      </c>
      <c r="F84" s="205">
        <v>310.89999999999998</v>
      </c>
      <c r="G84" s="205">
        <v>81.2</v>
      </c>
      <c r="H84" s="208">
        <v>417.4</v>
      </c>
      <c r="I84" s="206">
        <v>695.5</v>
      </c>
      <c r="J84" s="205">
        <v>349</v>
      </c>
      <c r="K84" s="205">
        <v>86.6</v>
      </c>
      <c r="L84" s="205">
        <v>346.5</v>
      </c>
      <c r="M84" s="206">
        <v>703.3</v>
      </c>
      <c r="N84" s="205">
        <v>332.8</v>
      </c>
      <c r="O84" s="205">
        <v>86.6</v>
      </c>
      <c r="P84" s="205">
        <v>370.5</v>
      </c>
      <c r="Q84" s="206">
        <v>338.8</v>
      </c>
      <c r="R84" s="205">
        <v>334.3</v>
      </c>
      <c r="S84" s="205">
        <v>86.6</v>
      </c>
      <c r="T84" s="208">
        <v>4.5</v>
      </c>
      <c r="U84" s="224"/>
    </row>
    <row r="85" spans="1:21" s="2" customFormat="1" ht="11.25" x14ac:dyDescent="0.2">
      <c r="A85" s="269"/>
      <c r="B85" s="282"/>
      <c r="C85" s="291"/>
      <c r="D85" s="7" t="s">
        <v>26</v>
      </c>
      <c r="E85" s="198">
        <v>241.7</v>
      </c>
      <c r="F85" s="197">
        <v>0</v>
      </c>
      <c r="G85" s="197">
        <v>0</v>
      </c>
      <c r="H85" s="199">
        <v>241.7</v>
      </c>
      <c r="I85" s="196">
        <v>0</v>
      </c>
      <c r="J85" s="197">
        <v>0</v>
      </c>
      <c r="K85" s="197">
        <v>0</v>
      </c>
      <c r="L85" s="197">
        <v>0</v>
      </c>
      <c r="M85" s="196">
        <v>0</v>
      </c>
      <c r="N85" s="197">
        <v>0</v>
      </c>
      <c r="O85" s="197">
        <v>0</v>
      </c>
      <c r="P85" s="197">
        <v>0</v>
      </c>
      <c r="Q85" s="207">
        <v>0</v>
      </c>
      <c r="R85" s="197">
        <v>0</v>
      </c>
      <c r="S85" s="197">
        <v>0</v>
      </c>
      <c r="T85" s="199">
        <v>0</v>
      </c>
      <c r="U85" s="224"/>
    </row>
    <row r="86" spans="1:21" s="2" customFormat="1" ht="11.25" x14ac:dyDescent="0.2">
      <c r="A86" s="269"/>
      <c r="B86" s="282"/>
      <c r="C86" s="291"/>
      <c r="D86" s="7" t="s">
        <v>15</v>
      </c>
      <c r="E86" s="198">
        <v>22.5</v>
      </c>
      <c r="F86" s="200">
        <v>22.5</v>
      </c>
      <c r="G86" s="200">
        <v>7.5</v>
      </c>
      <c r="H86" s="201">
        <v>0</v>
      </c>
      <c r="I86" s="198">
        <v>22</v>
      </c>
      <c r="J86" s="200">
        <v>22</v>
      </c>
      <c r="K86" s="200">
        <v>5.5</v>
      </c>
      <c r="L86" s="200">
        <v>0</v>
      </c>
      <c r="M86" s="198">
        <v>20.8</v>
      </c>
      <c r="N86" s="200">
        <v>20.8</v>
      </c>
      <c r="O86" s="200">
        <v>5.5</v>
      </c>
      <c r="P86" s="200">
        <v>0</v>
      </c>
      <c r="Q86" s="198">
        <v>20.8</v>
      </c>
      <c r="R86" s="200">
        <v>20.8</v>
      </c>
      <c r="S86" s="200">
        <v>5.5</v>
      </c>
      <c r="T86" s="201">
        <v>0</v>
      </c>
      <c r="U86" s="224"/>
    </row>
    <row r="87" spans="1:21" s="2" customFormat="1" ht="11.25" x14ac:dyDescent="0.2">
      <c r="A87" s="269"/>
      <c r="B87" s="282"/>
      <c r="C87" s="291"/>
      <c r="D87" s="7" t="s">
        <v>63</v>
      </c>
      <c r="E87" s="198">
        <v>39.299999999999997</v>
      </c>
      <c r="F87" s="200">
        <v>17.3</v>
      </c>
      <c r="G87" s="200">
        <v>0</v>
      </c>
      <c r="H87" s="201">
        <v>22</v>
      </c>
      <c r="I87" s="198">
        <v>14.7</v>
      </c>
      <c r="J87" s="200">
        <v>5.7</v>
      </c>
      <c r="K87" s="200">
        <v>0</v>
      </c>
      <c r="L87" s="200">
        <v>9</v>
      </c>
      <c r="M87" s="198">
        <v>0</v>
      </c>
      <c r="N87" s="200">
        <v>0</v>
      </c>
      <c r="O87" s="200">
        <v>0</v>
      </c>
      <c r="P87" s="200">
        <v>0</v>
      </c>
      <c r="Q87" s="198">
        <v>5.7</v>
      </c>
      <c r="R87" s="200">
        <v>5.7</v>
      </c>
      <c r="S87" s="200">
        <v>0</v>
      </c>
      <c r="T87" s="201">
        <v>0</v>
      </c>
      <c r="U87" s="224"/>
    </row>
    <row r="88" spans="1:21" s="2" customFormat="1" ht="11.25" x14ac:dyDescent="0.2">
      <c r="A88" s="269"/>
      <c r="B88" s="282"/>
      <c r="C88" s="291"/>
      <c r="D88" s="22" t="s">
        <v>12</v>
      </c>
      <c r="E88" s="198">
        <v>0</v>
      </c>
      <c r="F88" s="200">
        <v>0</v>
      </c>
      <c r="G88" s="200">
        <v>0</v>
      </c>
      <c r="H88" s="201">
        <v>0</v>
      </c>
      <c r="I88" s="198">
        <v>0</v>
      </c>
      <c r="J88" s="200">
        <v>0</v>
      </c>
      <c r="K88" s="200">
        <v>0</v>
      </c>
      <c r="L88" s="200">
        <v>0</v>
      </c>
      <c r="M88" s="198">
        <v>200</v>
      </c>
      <c r="N88" s="200">
        <v>0</v>
      </c>
      <c r="O88" s="200">
        <v>0</v>
      </c>
      <c r="P88" s="200">
        <v>200</v>
      </c>
      <c r="Q88" s="198"/>
      <c r="R88" s="200">
        <v>0</v>
      </c>
      <c r="S88" s="200">
        <v>0</v>
      </c>
      <c r="T88" s="201">
        <v>0</v>
      </c>
      <c r="U88" s="224"/>
    </row>
    <row r="89" spans="1:21" s="2" customFormat="1" ht="11.25" x14ac:dyDescent="0.2">
      <c r="A89" s="269"/>
      <c r="B89" s="282"/>
      <c r="C89" s="291"/>
      <c r="D89" s="54" t="s">
        <v>13</v>
      </c>
      <c r="E89" s="198">
        <v>0</v>
      </c>
      <c r="F89" s="200">
        <v>0</v>
      </c>
      <c r="G89" s="200">
        <v>0</v>
      </c>
      <c r="H89" s="201"/>
      <c r="I89" s="198">
        <v>0</v>
      </c>
      <c r="J89" s="200"/>
      <c r="K89" s="200"/>
      <c r="L89" s="200">
        <v>0</v>
      </c>
      <c r="M89" s="198">
        <v>1000</v>
      </c>
      <c r="N89" s="200"/>
      <c r="O89" s="200"/>
      <c r="P89" s="201">
        <v>1000</v>
      </c>
      <c r="Q89" s="198">
        <v>1000</v>
      </c>
      <c r="R89" s="200"/>
      <c r="S89" s="200"/>
      <c r="T89" s="201">
        <v>1000</v>
      </c>
      <c r="U89" s="224"/>
    </row>
    <row r="90" spans="1:21" s="2" customFormat="1" ht="12" thickBot="1" x14ac:dyDescent="0.25">
      <c r="A90" s="270"/>
      <c r="B90" s="283"/>
      <c r="C90" s="292"/>
      <c r="D90" s="8" t="s">
        <v>64</v>
      </c>
      <c r="E90" s="202">
        <v>1.3</v>
      </c>
      <c r="F90" s="203">
        <v>1.3</v>
      </c>
      <c r="G90" s="203">
        <v>1</v>
      </c>
      <c r="H90" s="204">
        <v>0</v>
      </c>
      <c r="I90" s="202">
        <v>4.0999999999999996</v>
      </c>
      <c r="J90" s="203">
        <v>4.0999999999999996</v>
      </c>
      <c r="K90" s="203">
        <v>3.1</v>
      </c>
      <c r="L90" s="203">
        <v>0</v>
      </c>
      <c r="M90" s="202">
        <v>0</v>
      </c>
      <c r="N90" s="203">
        <v>0</v>
      </c>
      <c r="O90" s="203">
        <v>0</v>
      </c>
      <c r="P90" s="203">
        <v>0</v>
      </c>
      <c r="Q90" s="209">
        <v>0</v>
      </c>
      <c r="R90" s="210">
        <v>0</v>
      </c>
      <c r="S90" s="210">
        <v>0</v>
      </c>
      <c r="T90" s="211">
        <v>0</v>
      </c>
      <c r="U90" s="224"/>
    </row>
    <row r="91" spans="1:21" s="11" customFormat="1" ht="12" thickBot="1" x14ac:dyDescent="0.25">
      <c r="A91" s="234" t="s">
        <v>29</v>
      </c>
      <c r="B91" s="235"/>
      <c r="C91" s="235"/>
      <c r="D91" s="293"/>
      <c r="E91" s="69">
        <f t="shared" ref="E91:T91" si="8">SUM(E84:E90)</f>
        <v>1033.0999999999999</v>
      </c>
      <c r="F91" s="70">
        <f t="shared" si="8"/>
        <v>352</v>
      </c>
      <c r="G91" s="70">
        <f t="shared" si="8"/>
        <v>89.7</v>
      </c>
      <c r="H91" s="71">
        <f t="shared" si="8"/>
        <v>681.09999999999991</v>
      </c>
      <c r="I91" s="69">
        <f t="shared" si="8"/>
        <v>736.30000000000007</v>
      </c>
      <c r="J91" s="70">
        <f t="shared" si="8"/>
        <v>380.8</v>
      </c>
      <c r="K91" s="70">
        <f t="shared" si="8"/>
        <v>95.199999999999989</v>
      </c>
      <c r="L91" s="71">
        <f t="shared" si="8"/>
        <v>355.5</v>
      </c>
      <c r="M91" s="69">
        <f t="shared" si="8"/>
        <v>1924.1</v>
      </c>
      <c r="N91" s="70">
        <f t="shared" si="8"/>
        <v>353.6</v>
      </c>
      <c r="O91" s="70">
        <f t="shared" si="8"/>
        <v>92.1</v>
      </c>
      <c r="P91" s="71">
        <f t="shared" si="8"/>
        <v>1570.5</v>
      </c>
      <c r="Q91" s="69">
        <f t="shared" si="8"/>
        <v>1365.3</v>
      </c>
      <c r="R91" s="70">
        <f t="shared" si="8"/>
        <v>360.8</v>
      </c>
      <c r="S91" s="70">
        <f t="shared" si="8"/>
        <v>92.1</v>
      </c>
      <c r="T91" s="71">
        <f t="shared" si="8"/>
        <v>1004.5</v>
      </c>
      <c r="U91" s="224"/>
    </row>
    <row r="92" spans="1:21" s="2" customFormat="1" ht="11.25" customHeight="1" x14ac:dyDescent="0.2">
      <c r="A92" s="231">
        <v>4</v>
      </c>
      <c r="B92" s="277">
        <v>9</v>
      </c>
      <c r="C92" s="274" t="s">
        <v>27</v>
      </c>
      <c r="D92" s="67" t="s">
        <v>11</v>
      </c>
      <c r="E92" s="215">
        <v>4039.6999999999994</v>
      </c>
      <c r="F92" s="217">
        <v>3826.9999999999995</v>
      </c>
      <c r="G92" s="217">
        <v>2154.1</v>
      </c>
      <c r="H92" s="222">
        <v>212.7</v>
      </c>
      <c r="I92" s="215">
        <v>5209.5</v>
      </c>
      <c r="J92" s="217">
        <v>3787.5</v>
      </c>
      <c r="K92" s="217">
        <v>2059.9000000000005</v>
      </c>
      <c r="L92" s="218">
        <v>1422</v>
      </c>
      <c r="M92" s="215">
        <v>5339.7000000000007</v>
      </c>
      <c r="N92" s="217">
        <v>4163.1000000000013</v>
      </c>
      <c r="O92" s="217">
        <v>2269.6</v>
      </c>
      <c r="P92" s="218">
        <v>1176.5999999999999</v>
      </c>
      <c r="Q92" s="215">
        <v>5199.5000000000009</v>
      </c>
      <c r="R92" s="217">
        <v>4093.900000000001</v>
      </c>
      <c r="S92" s="217">
        <v>2269.6</v>
      </c>
      <c r="T92" s="218">
        <v>1105.5999999999999</v>
      </c>
      <c r="U92" s="224"/>
    </row>
    <row r="93" spans="1:21" s="2" customFormat="1" ht="11.25" customHeight="1" x14ac:dyDescent="0.2">
      <c r="A93" s="232"/>
      <c r="B93" s="278"/>
      <c r="C93" s="275"/>
      <c r="D93" s="68" t="s">
        <v>70</v>
      </c>
      <c r="E93" s="216">
        <v>0</v>
      </c>
      <c r="F93" s="212">
        <v>0</v>
      </c>
      <c r="G93" s="212">
        <v>0</v>
      </c>
      <c r="H93" s="213"/>
      <c r="I93" s="216">
        <v>33</v>
      </c>
      <c r="J93" s="212">
        <v>33</v>
      </c>
      <c r="K93" s="212">
        <v>25.2</v>
      </c>
      <c r="L93" s="214">
        <v>0</v>
      </c>
      <c r="M93" s="216">
        <v>33</v>
      </c>
      <c r="N93" s="212">
        <v>33</v>
      </c>
      <c r="O93" s="212">
        <v>25.2</v>
      </c>
      <c r="P93" s="214">
        <v>0</v>
      </c>
      <c r="Q93" s="216">
        <v>33</v>
      </c>
      <c r="R93" s="212">
        <v>33</v>
      </c>
      <c r="S93" s="212">
        <v>25.2</v>
      </c>
      <c r="T93" s="214">
        <v>0</v>
      </c>
      <c r="U93" s="224"/>
    </row>
    <row r="94" spans="1:21" s="2" customFormat="1" ht="12.75" customHeight="1" x14ac:dyDescent="0.2">
      <c r="A94" s="232"/>
      <c r="B94" s="278"/>
      <c r="C94" s="275"/>
      <c r="D94" s="68" t="s">
        <v>60</v>
      </c>
      <c r="E94" s="216">
        <v>957.5</v>
      </c>
      <c r="F94" s="212">
        <v>957.5</v>
      </c>
      <c r="G94" s="212">
        <v>678.59999999999991</v>
      </c>
      <c r="H94" s="213">
        <v>0</v>
      </c>
      <c r="I94" s="216">
        <v>1069.2999999999997</v>
      </c>
      <c r="J94" s="212">
        <v>1069.2999999999997</v>
      </c>
      <c r="K94" s="212">
        <v>771.9000000000002</v>
      </c>
      <c r="L94" s="214">
        <v>0</v>
      </c>
      <c r="M94" s="216">
        <v>983.30000000000007</v>
      </c>
      <c r="N94" s="212">
        <v>983.30000000000007</v>
      </c>
      <c r="O94" s="212">
        <v>706.90000000000009</v>
      </c>
      <c r="P94" s="214">
        <v>0</v>
      </c>
      <c r="Q94" s="216">
        <v>983.30000000000007</v>
      </c>
      <c r="R94" s="212">
        <v>983.30000000000007</v>
      </c>
      <c r="S94" s="212">
        <v>706.80000000000007</v>
      </c>
      <c r="T94" s="214">
        <v>0</v>
      </c>
      <c r="U94" s="224"/>
    </row>
    <row r="95" spans="1:21" s="2" customFormat="1" ht="12.75" customHeight="1" x14ac:dyDescent="0.2">
      <c r="A95" s="232"/>
      <c r="B95" s="278"/>
      <c r="C95" s="275"/>
      <c r="D95" s="68" t="s">
        <v>13</v>
      </c>
      <c r="E95" s="216">
        <v>0</v>
      </c>
      <c r="F95" s="212">
        <v>0</v>
      </c>
      <c r="G95" s="212">
        <v>0</v>
      </c>
      <c r="H95" s="213">
        <v>0</v>
      </c>
      <c r="I95" s="216">
        <v>0</v>
      </c>
      <c r="J95" s="212">
        <v>0</v>
      </c>
      <c r="K95" s="212">
        <v>0</v>
      </c>
      <c r="L95" s="214">
        <v>0</v>
      </c>
      <c r="M95" s="216">
        <v>579</v>
      </c>
      <c r="N95" s="212">
        <v>0</v>
      </c>
      <c r="O95" s="212">
        <v>0</v>
      </c>
      <c r="P95" s="214">
        <v>579</v>
      </c>
      <c r="Q95" s="216">
        <v>579</v>
      </c>
      <c r="R95" s="212">
        <v>0</v>
      </c>
      <c r="S95" s="212">
        <v>0</v>
      </c>
      <c r="T95" s="214">
        <v>579</v>
      </c>
      <c r="U95" s="224"/>
    </row>
    <row r="96" spans="1:21" s="2" customFormat="1" ht="12.75" customHeight="1" x14ac:dyDescent="0.2">
      <c r="A96" s="232"/>
      <c r="B96" s="278"/>
      <c r="C96" s="275"/>
      <c r="D96" s="68" t="s">
        <v>69</v>
      </c>
      <c r="E96" s="216">
        <v>94.8</v>
      </c>
      <c r="F96" s="212">
        <v>94.8</v>
      </c>
      <c r="G96" s="212">
        <v>54.400000000000006</v>
      </c>
      <c r="H96" s="213">
        <v>0</v>
      </c>
      <c r="I96" s="216">
        <v>132.5</v>
      </c>
      <c r="J96" s="212">
        <v>127.8</v>
      </c>
      <c r="K96" s="212">
        <v>70.3</v>
      </c>
      <c r="L96" s="214">
        <v>4.7</v>
      </c>
      <c r="M96" s="216">
        <v>118.39999999999999</v>
      </c>
      <c r="N96" s="212">
        <v>118.39999999999999</v>
      </c>
      <c r="O96" s="212">
        <v>62.900000000000006</v>
      </c>
      <c r="P96" s="214">
        <v>0</v>
      </c>
      <c r="Q96" s="216">
        <v>118.39999999999999</v>
      </c>
      <c r="R96" s="212">
        <v>118.39999999999999</v>
      </c>
      <c r="S96" s="212">
        <v>62.900000000000006</v>
      </c>
      <c r="T96" s="214">
        <v>0</v>
      </c>
      <c r="U96" s="224"/>
    </row>
    <row r="97" spans="1:32" s="2" customFormat="1" ht="12.75" customHeight="1" x14ac:dyDescent="0.2">
      <c r="A97" s="232"/>
      <c r="B97" s="278"/>
      <c r="C97" s="275"/>
      <c r="D97" s="68" t="s">
        <v>15</v>
      </c>
      <c r="E97" s="216">
        <v>5.1000000000000005</v>
      </c>
      <c r="F97" s="212">
        <v>5.1000000000000005</v>
      </c>
      <c r="G97" s="212">
        <v>0</v>
      </c>
      <c r="H97" s="213">
        <v>0</v>
      </c>
      <c r="I97" s="216">
        <v>7.6</v>
      </c>
      <c r="J97" s="212">
        <v>7.6</v>
      </c>
      <c r="K97" s="212">
        <v>0</v>
      </c>
      <c r="L97" s="214">
        <v>0</v>
      </c>
      <c r="M97" s="216">
        <v>6.3999999999999995</v>
      </c>
      <c r="N97" s="212">
        <v>6.3999999999999995</v>
      </c>
      <c r="O97" s="212">
        <v>0</v>
      </c>
      <c r="P97" s="214">
        <v>0</v>
      </c>
      <c r="Q97" s="216">
        <v>6.3999999999999995</v>
      </c>
      <c r="R97" s="212">
        <v>6.3999999999999995</v>
      </c>
      <c r="S97" s="212">
        <v>0</v>
      </c>
      <c r="T97" s="214">
        <v>0</v>
      </c>
      <c r="U97" s="224"/>
    </row>
    <row r="98" spans="1:32" s="2" customFormat="1" ht="12.75" customHeight="1" x14ac:dyDescent="0.2">
      <c r="A98" s="232"/>
      <c r="B98" s="278"/>
      <c r="C98" s="275"/>
      <c r="D98" s="68" t="s">
        <v>28</v>
      </c>
      <c r="E98" s="216">
        <v>1520.9</v>
      </c>
      <c r="F98" s="212">
        <v>103.2</v>
      </c>
      <c r="G98" s="212">
        <v>0</v>
      </c>
      <c r="H98" s="213">
        <v>1417.7</v>
      </c>
      <c r="I98" s="216">
        <v>604.79999999999995</v>
      </c>
      <c r="J98" s="212">
        <v>0</v>
      </c>
      <c r="K98" s="212">
        <v>0</v>
      </c>
      <c r="L98" s="214">
        <v>604.79999999999995</v>
      </c>
      <c r="M98" s="216">
        <v>0</v>
      </c>
      <c r="N98" s="212">
        <v>0</v>
      </c>
      <c r="O98" s="212">
        <v>0</v>
      </c>
      <c r="P98" s="214">
        <v>0</v>
      </c>
      <c r="Q98" s="216">
        <v>0</v>
      </c>
      <c r="R98" s="212">
        <v>0</v>
      </c>
      <c r="S98" s="212">
        <v>0</v>
      </c>
      <c r="T98" s="214">
        <v>0</v>
      </c>
      <c r="U98" s="224"/>
    </row>
    <row r="99" spans="1:32" s="2" customFormat="1" ht="12.75" customHeight="1" x14ac:dyDescent="0.2">
      <c r="A99" s="232"/>
      <c r="B99" s="278"/>
      <c r="C99" s="275"/>
      <c r="D99" s="68" t="s">
        <v>71</v>
      </c>
      <c r="E99" s="216">
        <v>7.8</v>
      </c>
      <c r="F99" s="212">
        <v>7.8</v>
      </c>
      <c r="G99" s="212">
        <v>5.2</v>
      </c>
      <c r="H99" s="213">
        <v>0</v>
      </c>
      <c r="I99" s="216">
        <v>4.8</v>
      </c>
      <c r="J99" s="212">
        <v>4.8</v>
      </c>
      <c r="K99" s="212">
        <v>3.5</v>
      </c>
      <c r="L99" s="214">
        <v>0</v>
      </c>
      <c r="M99" s="216">
        <v>4.8</v>
      </c>
      <c r="N99" s="212">
        <v>4.8</v>
      </c>
      <c r="O99" s="212">
        <v>3.5</v>
      </c>
      <c r="P99" s="214">
        <v>0</v>
      </c>
      <c r="Q99" s="216">
        <v>4.8</v>
      </c>
      <c r="R99" s="212">
        <v>4.8</v>
      </c>
      <c r="S99" s="212">
        <v>3.5</v>
      </c>
      <c r="T99" s="214">
        <v>0</v>
      </c>
      <c r="U99" s="224"/>
    </row>
    <row r="100" spans="1:32" s="2" customFormat="1" ht="12.75" customHeight="1" x14ac:dyDescent="0.2">
      <c r="A100" s="232"/>
      <c r="B100" s="278"/>
      <c r="C100" s="275"/>
      <c r="D100" s="72" t="s">
        <v>72</v>
      </c>
      <c r="E100" s="216">
        <v>5</v>
      </c>
      <c r="F100" s="212">
        <v>5</v>
      </c>
      <c r="G100" s="212">
        <v>3.6</v>
      </c>
      <c r="H100" s="213">
        <v>0</v>
      </c>
      <c r="I100" s="216">
        <v>4.8</v>
      </c>
      <c r="J100" s="212">
        <v>4.8</v>
      </c>
      <c r="K100" s="212">
        <v>3.4</v>
      </c>
      <c r="L100" s="214">
        <v>0</v>
      </c>
      <c r="M100" s="216">
        <v>4.8</v>
      </c>
      <c r="N100" s="212">
        <v>4.8</v>
      </c>
      <c r="O100" s="212">
        <v>3.4</v>
      </c>
      <c r="P100" s="214">
        <v>0</v>
      </c>
      <c r="Q100" s="216">
        <v>4.8</v>
      </c>
      <c r="R100" s="212">
        <v>4.8</v>
      </c>
      <c r="S100" s="212">
        <v>3.4</v>
      </c>
      <c r="T100" s="214">
        <v>0</v>
      </c>
      <c r="U100" s="224"/>
    </row>
    <row r="101" spans="1:32" s="2" customFormat="1" ht="13.5" customHeight="1" x14ac:dyDescent="0.2">
      <c r="A101" s="232"/>
      <c r="B101" s="278"/>
      <c r="C101" s="275"/>
      <c r="D101" s="72" t="s">
        <v>66</v>
      </c>
      <c r="E101" s="216">
        <v>6.9</v>
      </c>
      <c r="F101" s="212">
        <v>6.9</v>
      </c>
      <c r="G101" s="212">
        <v>0</v>
      </c>
      <c r="H101" s="213">
        <v>0</v>
      </c>
      <c r="I101" s="216">
        <v>0</v>
      </c>
      <c r="J101" s="212">
        <v>0</v>
      </c>
      <c r="K101" s="212">
        <v>0</v>
      </c>
      <c r="L101" s="214">
        <v>0</v>
      </c>
      <c r="M101" s="216">
        <v>0</v>
      </c>
      <c r="N101" s="212">
        <v>0</v>
      </c>
      <c r="O101" s="212">
        <v>0</v>
      </c>
      <c r="P101" s="214">
        <v>0</v>
      </c>
      <c r="Q101" s="216">
        <v>0</v>
      </c>
      <c r="R101" s="212">
        <v>0</v>
      </c>
      <c r="S101" s="212">
        <v>0</v>
      </c>
      <c r="T101" s="214">
        <v>0</v>
      </c>
      <c r="U101" s="224"/>
    </row>
    <row r="102" spans="1:32" s="2" customFormat="1" ht="13.5" customHeight="1" x14ac:dyDescent="0.2">
      <c r="A102" s="232"/>
      <c r="B102" s="278"/>
      <c r="C102" s="275"/>
      <c r="D102" s="72" t="s">
        <v>64</v>
      </c>
      <c r="E102" s="216">
        <v>0.2</v>
      </c>
      <c r="F102" s="212">
        <v>0.2</v>
      </c>
      <c r="G102" s="212">
        <v>0.2</v>
      </c>
      <c r="H102" s="213">
        <v>0</v>
      </c>
      <c r="I102" s="216">
        <v>28.4</v>
      </c>
      <c r="J102" s="212">
        <v>28.4</v>
      </c>
      <c r="K102" s="212">
        <v>21.8</v>
      </c>
      <c r="L102" s="214">
        <v>0</v>
      </c>
      <c r="M102" s="216">
        <v>0</v>
      </c>
      <c r="N102" s="212">
        <v>0</v>
      </c>
      <c r="O102" s="212">
        <v>0</v>
      </c>
      <c r="P102" s="214">
        <v>0</v>
      </c>
      <c r="Q102" s="216">
        <v>0</v>
      </c>
      <c r="R102" s="212">
        <v>0</v>
      </c>
      <c r="S102" s="212">
        <v>0</v>
      </c>
      <c r="T102" s="214">
        <v>0</v>
      </c>
      <c r="U102" s="224"/>
    </row>
    <row r="103" spans="1:32" s="2" customFormat="1" ht="13.5" customHeight="1" thickBot="1" x14ac:dyDescent="0.25">
      <c r="A103" s="233"/>
      <c r="B103" s="279"/>
      <c r="C103" s="276"/>
      <c r="D103" s="73" t="s">
        <v>93</v>
      </c>
      <c r="E103" s="219"/>
      <c r="F103" s="220"/>
      <c r="G103" s="220"/>
      <c r="H103" s="223"/>
      <c r="I103" s="219">
        <v>10</v>
      </c>
      <c r="J103" s="220">
        <v>10</v>
      </c>
      <c r="K103" s="220"/>
      <c r="L103" s="221"/>
      <c r="M103" s="219"/>
      <c r="N103" s="220"/>
      <c r="O103" s="220"/>
      <c r="P103" s="221"/>
      <c r="Q103" s="219"/>
      <c r="R103" s="220"/>
      <c r="S103" s="220"/>
      <c r="T103" s="221"/>
      <c r="U103" s="224"/>
    </row>
    <row r="104" spans="1:32" s="11" customFormat="1" ht="12" thickBot="1" x14ac:dyDescent="0.25">
      <c r="A104" s="234" t="s">
        <v>29</v>
      </c>
      <c r="B104" s="235"/>
      <c r="C104" s="235"/>
      <c r="D104" s="236"/>
      <c r="E104" s="64">
        <f t="shared" ref="E104:T104" si="9">SUM(E92:E102)</f>
        <v>6637.9</v>
      </c>
      <c r="F104" s="65">
        <f t="shared" si="9"/>
        <v>5007.5</v>
      </c>
      <c r="G104" s="65">
        <f t="shared" si="9"/>
        <v>2896.0999999999995</v>
      </c>
      <c r="H104" s="66">
        <f t="shared" si="9"/>
        <v>1630.4</v>
      </c>
      <c r="I104" s="64">
        <f>SUM(I92:I103)</f>
        <v>7104.7</v>
      </c>
      <c r="J104" s="65">
        <f>SUM(J92:J103)</f>
        <v>5073.2</v>
      </c>
      <c r="K104" s="65">
        <f t="shared" si="9"/>
        <v>2956.0000000000009</v>
      </c>
      <c r="L104" s="66">
        <f t="shared" si="9"/>
        <v>2031.5</v>
      </c>
      <c r="M104" s="64">
        <f t="shared" si="9"/>
        <v>7069.4000000000005</v>
      </c>
      <c r="N104" s="65">
        <f t="shared" si="9"/>
        <v>5313.8000000000011</v>
      </c>
      <c r="O104" s="65">
        <f t="shared" si="9"/>
        <v>3071.5</v>
      </c>
      <c r="P104" s="66">
        <f t="shared" si="9"/>
        <v>1755.6</v>
      </c>
      <c r="Q104" s="64">
        <f t="shared" si="9"/>
        <v>6929.2000000000007</v>
      </c>
      <c r="R104" s="65">
        <f t="shared" si="9"/>
        <v>5244.6000000000013</v>
      </c>
      <c r="S104" s="65">
        <f t="shared" si="9"/>
        <v>3071.4</v>
      </c>
      <c r="T104" s="66">
        <f t="shared" si="9"/>
        <v>1684.6</v>
      </c>
      <c r="U104" s="224"/>
    </row>
    <row r="105" spans="1:32" s="4" customFormat="1" thickBot="1" x14ac:dyDescent="0.25">
      <c r="A105" s="287" t="s">
        <v>7</v>
      </c>
      <c r="B105" s="288"/>
      <c r="C105" s="288"/>
      <c r="D105" s="289"/>
      <c r="E105" s="77">
        <f t="shared" ref="E105:T105" si="10">SUM(E104,E91,E83,E73,E65,E56,E43,E33,E23)</f>
        <v>49602.690999999992</v>
      </c>
      <c r="F105" s="78">
        <f t="shared" si="10"/>
        <v>42988.391000000003</v>
      </c>
      <c r="G105" s="78">
        <f t="shared" si="10"/>
        <v>18196.387999999992</v>
      </c>
      <c r="H105" s="79">
        <f t="shared" si="10"/>
        <v>6614.3000000000011</v>
      </c>
      <c r="I105" s="77">
        <f>SUM(I104,I91,I83,I73,I65,I56,I43,I33,I23)</f>
        <v>62020.670000000006</v>
      </c>
      <c r="J105" s="78">
        <f>SUM(J104,J91,J83,J73,J65,J56,J43,J33,J23)</f>
        <v>44839.47</v>
      </c>
      <c r="K105" s="78">
        <f t="shared" si="10"/>
        <v>18768.900000000001</v>
      </c>
      <c r="L105" s="79">
        <f>SUM(L104,L91,L83,L73,L65,L56,L43,L33,L23)</f>
        <v>17181.2</v>
      </c>
      <c r="M105" s="77">
        <f t="shared" si="10"/>
        <v>70723.900000000009</v>
      </c>
      <c r="N105" s="78">
        <f t="shared" si="10"/>
        <v>44829.700000000004</v>
      </c>
      <c r="O105" s="78">
        <f t="shared" si="10"/>
        <v>18469.599999999999</v>
      </c>
      <c r="P105" s="79">
        <f t="shared" si="10"/>
        <v>25894.199999999997</v>
      </c>
      <c r="Q105" s="80">
        <f t="shared" si="10"/>
        <v>54197.1</v>
      </c>
      <c r="R105" s="78">
        <f t="shared" si="10"/>
        <v>43509.200000000004</v>
      </c>
      <c r="S105" s="78">
        <f t="shared" si="10"/>
        <v>18441.699999999997</v>
      </c>
      <c r="T105" s="79">
        <f t="shared" si="10"/>
        <v>10687.9</v>
      </c>
      <c r="U105" s="224"/>
    </row>
    <row r="106" spans="1:32" ht="22.5" customHeight="1" x14ac:dyDescent="0.2">
      <c r="A106" s="271" t="s">
        <v>73</v>
      </c>
      <c r="B106" s="272"/>
      <c r="C106" s="272"/>
      <c r="D106" s="273"/>
      <c r="E106" s="74">
        <f t="shared" ref="E106:T106" si="11">SUM(E8,E24,E34,E44,E57,E66,E74,E84,E92)</f>
        <v>23989.599999999999</v>
      </c>
      <c r="F106" s="35">
        <f t="shared" si="11"/>
        <v>20988.800000000003</v>
      </c>
      <c r="G106" s="35">
        <f t="shared" si="11"/>
        <v>9402.1999999999989</v>
      </c>
      <c r="H106" s="36">
        <f t="shared" si="11"/>
        <v>3000.7999999999997</v>
      </c>
      <c r="I106" s="34">
        <f t="shared" si="11"/>
        <v>25611.300000000003</v>
      </c>
      <c r="J106" s="35">
        <f t="shared" si="11"/>
        <v>21341.5</v>
      </c>
      <c r="K106" s="35">
        <f t="shared" si="11"/>
        <v>9371.5</v>
      </c>
      <c r="L106" s="36">
        <f>SUM(L8,L24,L34,L44,L57,L66,L74,L84,L92)</f>
        <v>4269.8</v>
      </c>
      <c r="M106" s="34">
        <f t="shared" si="11"/>
        <v>29215.200000000001</v>
      </c>
      <c r="N106" s="35">
        <f t="shared" si="11"/>
        <v>22433.200000000001</v>
      </c>
      <c r="O106" s="35">
        <f t="shared" si="11"/>
        <v>9627.7000000000007</v>
      </c>
      <c r="P106" s="36">
        <f t="shared" si="11"/>
        <v>6782</v>
      </c>
      <c r="Q106" s="34">
        <f t="shared" si="11"/>
        <v>27320.199999999997</v>
      </c>
      <c r="R106" s="35">
        <f t="shared" si="11"/>
        <v>21307.600000000002</v>
      </c>
      <c r="S106" s="35">
        <f t="shared" si="11"/>
        <v>9618.5</v>
      </c>
      <c r="T106" s="36">
        <f t="shared" si="11"/>
        <v>6012.6</v>
      </c>
      <c r="U106" s="224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</row>
    <row r="107" spans="1:32" s="1" customFormat="1" ht="22.5" customHeight="1" x14ac:dyDescent="0.2">
      <c r="A107" s="258" t="s">
        <v>74</v>
      </c>
      <c r="B107" s="259"/>
      <c r="C107" s="259"/>
      <c r="D107" s="260"/>
      <c r="E107" s="75">
        <f t="shared" ref="E107:T107" si="12">SUM(E94,E59,E45,E26,E10,E41,E82)</f>
        <v>3023.57</v>
      </c>
      <c r="F107" s="38">
        <f t="shared" si="12"/>
        <v>2997.8700000000003</v>
      </c>
      <c r="G107" s="38">
        <f t="shared" si="12"/>
        <v>1224.2730000000001</v>
      </c>
      <c r="H107" s="39">
        <f t="shared" si="12"/>
        <v>25.7</v>
      </c>
      <c r="I107" s="37">
        <f t="shared" si="12"/>
        <v>3165.2999999999997</v>
      </c>
      <c r="J107" s="38">
        <f t="shared" si="12"/>
        <v>3037.2999999999997</v>
      </c>
      <c r="K107" s="38">
        <f t="shared" si="12"/>
        <v>1282.1000000000001</v>
      </c>
      <c r="L107" s="39">
        <f t="shared" si="12"/>
        <v>128</v>
      </c>
      <c r="M107" s="37">
        <f t="shared" si="12"/>
        <v>2722.1000000000004</v>
      </c>
      <c r="N107" s="38">
        <f t="shared" si="12"/>
        <v>2722.1000000000004</v>
      </c>
      <c r="O107" s="38">
        <f t="shared" si="12"/>
        <v>1057.5</v>
      </c>
      <c r="P107" s="39">
        <f t="shared" si="12"/>
        <v>0</v>
      </c>
      <c r="Q107" s="37">
        <f t="shared" si="12"/>
        <v>2378.6000000000004</v>
      </c>
      <c r="R107" s="38">
        <f t="shared" si="12"/>
        <v>2378.6000000000004</v>
      </c>
      <c r="S107" s="38">
        <f t="shared" si="12"/>
        <v>1057.4000000000001</v>
      </c>
      <c r="T107" s="39">
        <f t="shared" si="12"/>
        <v>0</v>
      </c>
      <c r="U107" s="224"/>
    </row>
    <row r="108" spans="1:32" x14ac:dyDescent="0.2">
      <c r="A108" s="258" t="s">
        <v>31</v>
      </c>
      <c r="B108" s="259"/>
      <c r="C108" s="259"/>
      <c r="D108" s="260"/>
      <c r="E108" s="75">
        <f t="shared" ref="E108:T108" si="13">SUM(E17)</f>
        <v>8967.9999999999964</v>
      </c>
      <c r="F108" s="38">
        <f t="shared" si="13"/>
        <v>8949.1999999999971</v>
      </c>
      <c r="G108" s="38">
        <f t="shared" si="13"/>
        <v>6603.9999999999964</v>
      </c>
      <c r="H108" s="39">
        <f t="shared" si="13"/>
        <v>18.8</v>
      </c>
      <c r="I108" s="37">
        <f t="shared" si="13"/>
        <v>9326.1</v>
      </c>
      <c r="J108" s="38">
        <f t="shared" si="13"/>
        <v>9326.1</v>
      </c>
      <c r="K108" s="38">
        <f t="shared" si="13"/>
        <v>6816.5000000000009</v>
      </c>
      <c r="L108" s="39">
        <f t="shared" si="13"/>
        <v>0</v>
      </c>
      <c r="M108" s="37">
        <f t="shared" si="13"/>
        <v>9355.3000000000011</v>
      </c>
      <c r="N108" s="38">
        <f t="shared" si="13"/>
        <v>9355.3000000000011</v>
      </c>
      <c r="O108" s="38">
        <f t="shared" si="13"/>
        <v>6834.6</v>
      </c>
      <c r="P108" s="39">
        <f t="shared" si="13"/>
        <v>0</v>
      </c>
      <c r="Q108" s="37">
        <f t="shared" si="13"/>
        <v>9334.9000000000015</v>
      </c>
      <c r="R108" s="38">
        <f t="shared" si="13"/>
        <v>9334.9000000000015</v>
      </c>
      <c r="S108" s="38">
        <f t="shared" si="13"/>
        <v>6820.4</v>
      </c>
      <c r="T108" s="39">
        <f t="shared" si="13"/>
        <v>0</v>
      </c>
      <c r="U108" s="224"/>
    </row>
    <row r="109" spans="1:32" x14ac:dyDescent="0.2">
      <c r="A109" s="258" t="s">
        <v>32</v>
      </c>
      <c r="B109" s="259"/>
      <c r="C109" s="259"/>
      <c r="D109" s="260"/>
      <c r="E109" s="28">
        <f t="shared" ref="E109:T109" si="14">SUM(E97,E86,E75,E62,E48,E40,E25,E18)</f>
        <v>2263.6000000000004</v>
      </c>
      <c r="F109" s="26">
        <f t="shared" si="14"/>
        <v>2238.6000000000004</v>
      </c>
      <c r="G109" s="26">
        <f t="shared" si="14"/>
        <v>597.29999999999995</v>
      </c>
      <c r="H109" s="27">
        <f t="shared" si="14"/>
        <v>25</v>
      </c>
      <c r="I109" s="25">
        <f t="shared" si="14"/>
        <v>2456.6</v>
      </c>
      <c r="J109" s="26">
        <f t="shared" si="14"/>
        <v>2426.6000000000004</v>
      </c>
      <c r="K109" s="26">
        <f t="shared" si="14"/>
        <v>678.2</v>
      </c>
      <c r="L109" s="27">
        <f t="shared" si="14"/>
        <v>30</v>
      </c>
      <c r="M109" s="25">
        <f t="shared" si="14"/>
        <v>2480.1</v>
      </c>
      <c r="N109" s="26">
        <f t="shared" si="14"/>
        <v>2476.1</v>
      </c>
      <c r="O109" s="26">
        <f t="shared" si="14"/>
        <v>668.2</v>
      </c>
      <c r="P109" s="27">
        <f t="shared" si="14"/>
        <v>4</v>
      </c>
      <c r="Q109" s="25">
        <f t="shared" si="14"/>
        <v>2461.5</v>
      </c>
      <c r="R109" s="26">
        <f t="shared" si="14"/>
        <v>2457.5</v>
      </c>
      <c r="S109" s="26">
        <f t="shared" si="14"/>
        <v>667.2</v>
      </c>
      <c r="T109" s="27">
        <f t="shared" si="14"/>
        <v>4</v>
      </c>
      <c r="U109" s="224"/>
    </row>
    <row r="110" spans="1:32" x14ac:dyDescent="0.2">
      <c r="A110" s="258" t="s">
        <v>76</v>
      </c>
      <c r="B110" s="259"/>
      <c r="C110" s="259"/>
      <c r="D110" s="260"/>
      <c r="E110" s="75">
        <f t="shared" ref="E110:T110" si="15">SUM(E77,E37,E27,E13,E60,E69,E88)</f>
        <v>91.8</v>
      </c>
      <c r="F110" s="38">
        <f t="shared" si="15"/>
        <v>91.8</v>
      </c>
      <c r="G110" s="38">
        <f t="shared" si="15"/>
        <v>0</v>
      </c>
      <c r="H110" s="39">
        <f t="shared" si="15"/>
        <v>0</v>
      </c>
      <c r="I110" s="37">
        <f t="shared" si="15"/>
        <v>4454.7</v>
      </c>
      <c r="J110" s="38">
        <f t="shared" si="15"/>
        <v>274.3</v>
      </c>
      <c r="K110" s="38">
        <f t="shared" si="15"/>
        <v>3.7</v>
      </c>
      <c r="L110" s="39">
        <f t="shared" si="15"/>
        <v>4180.3999999999996</v>
      </c>
      <c r="M110" s="37">
        <f t="shared" si="15"/>
        <v>10386</v>
      </c>
      <c r="N110" s="38">
        <f t="shared" si="15"/>
        <v>363.4</v>
      </c>
      <c r="O110" s="38">
        <f t="shared" si="15"/>
        <v>3</v>
      </c>
      <c r="P110" s="39">
        <f t="shared" si="15"/>
        <v>10022.6</v>
      </c>
      <c r="Q110" s="37">
        <f>SUM(Q77,Q37,Q27,Q13,Q60,Q69,Q88,Q55)</f>
        <v>742.5</v>
      </c>
      <c r="R110" s="38">
        <f>SUM(R77,R37,R27,R13,R60,R69,R88,R55)</f>
        <v>519.20000000000005</v>
      </c>
      <c r="S110" s="38">
        <f t="shared" si="15"/>
        <v>0</v>
      </c>
      <c r="T110" s="39">
        <f t="shared" si="15"/>
        <v>223.3</v>
      </c>
      <c r="U110" s="224"/>
    </row>
    <row r="111" spans="1:32" ht="27.75" customHeight="1" x14ac:dyDescent="0.2">
      <c r="A111" s="258" t="s">
        <v>33</v>
      </c>
      <c r="B111" s="259"/>
      <c r="C111" s="259"/>
      <c r="D111" s="260"/>
      <c r="E111" s="75">
        <f t="shared" ref="E111:T111" si="16">SUM(E67,E28)</f>
        <v>1763</v>
      </c>
      <c r="F111" s="38">
        <f t="shared" si="16"/>
        <v>525.6</v>
      </c>
      <c r="G111" s="38">
        <f t="shared" si="16"/>
        <v>0</v>
      </c>
      <c r="H111" s="39">
        <f t="shared" si="16"/>
        <v>1237.4000000000001</v>
      </c>
      <c r="I111" s="37">
        <f>SUM(I67,I28)</f>
        <v>2569</v>
      </c>
      <c r="J111" s="38">
        <f t="shared" si="16"/>
        <v>570.70000000000005</v>
      </c>
      <c r="K111" s="38">
        <f t="shared" si="16"/>
        <v>0</v>
      </c>
      <c r="L111" s="39">
        <f t="shared" si="16"/>
        <v>1998.3000000000002</v>
      </c>
      <c r="M111" s="37">
        <f t="shared" si="16"/>
        <v>2524.6999999999998</v>
      </c>
      <c r="N111" s="38">
        <f t="shared" si="16"/>
        <v>501.2</v>
      </c>
      <c r="O111" s="38">
        <f t="shared" si="16"/>
        <v>0</v>
      </c>
      <c r="P111" s="39">
        <f t="shared" si="16"/>
        <v>2023.5</v>
      </c>
      <c r="Q111" s="37">
        <f t="shared" si="16"/>
        <v>2195.4</v>
      </c>
      <c r="R111" s="38">
        <f t="shared" si="16"/>
        <v>502.4</v>
      </c>
      <c r="S111" s="38">
        <f t="shared" si="16"/>
        <v>0</v>
      </c>
      <c r="T111" s="39">
        <f t="shared" si="16"/>
        <v>1693</v>
      </c>
      <c r="U111" s="224"/>
    </row>
    <row r="112" spans="1:32" ht="22.5" customHeight="1" x14ac:dyDescent="0.2">
      <c r="A112" s="284" t="s">
        <v>77</v>
      </c>
      <c r="B112" s="285"/>
      <c r="C112" s="285"/>
      <c r="D112" s="286"/>
      <c r="E112" s="75">
        <f t="shared" ref="E112:T112" si="17">E35+E46</f>
        <v>142</v>
      </c>
      <c r="F112" s="38">
        <f t="shared" si="17"/>
        <v>142</v>
      </c>
      <c r="G112" s="38">
        <f t="shared" si="17"/>
        <v>0</v>
      </c>
      <c r="H112" s="39">
        <f t="shared" si="17"/>
        <v>0</v>
      </c>
      <c r="I112" s="37">
        <f>I35+I46+I22+I32</f>
        <v>230.40000000000003</v>
      </c>
      <c r="J112" s="38">
        <f t="shared" si="17"/>
        <v>198.10000000000002</v>
      </c>
      <c r="K112" s="38">
        <f t="shared" si="17"/>
        <v>0</v>
      </c>
      <c r="L112" s="39">
        <f>L35+L46+L22+L32</f>
        <v>32.299999999999997</v>
      </c>
      <c r="M112" s="37">
        <f t="shared" si="17"/>
        <v>148.5</v>
      </c>
      <c r="N112" s="38">
        <f t="shared" si="17"/>
        <v>148.5</v>
      </c>
      <c r="O112" s="38">
        <f t="shared" si="17"/>
        <v>0</v>
      </c>
      <c r="P112" s="39">
        <f t="shared" si="17"/>
        <v>0</v>
      </c>
      <c r="Q112" s="37">
        <f t="shared" si="17"/>
        <v>149.1</v>
      </c>
      <c r="R112" s="38">
        <f t="shared" si="17"/>
        <v>149.1</v>
      </c>
      <c r="S112" s="38">
        <f t="shared" si="17"/>
        <v>0</v>
      </c>
      <c r="T112" s="39">
        <f t="shared" si="17"/>
        <v>0</v>
      </c>
      <c r="U112" s="224"/>
    </row>
    <row r="113" spans="1:21" ht="22.5" customHeight="1" x14ac:dyDescent="0.2">
      <c r="A113" s="258" t="s">
        <v>78</v>
      </c>
      <c r="B113" s="259"/>
      <c r="C113" s="259"/>
      <c r="D113" s="260"/>
      <c r="E113" s="75">
        <f t="shared" ref="E113:T113" si="18">E36+E68+E30+E47</f>
        <v>239.8</v>
      </c>
      <c r="F113" s="38">
        <f t="shared" si="18"/>
        <v>79.800000000000011</v>
      </c>
      <c r="G113" s="38">
        <f t="shared" si="18"/>
        <v>0</v>
      </c>
      <c r="H113" s="39">
        <f t="shared" si="18"/>
        <v>160</v>
      </c>
      <c r="I113" s="37">
        <f t="shared" si="18"/>
        <v>29</v>
      </c>
      <c r="J113" s="38">
        <f t="shared" si="18"/>
        <v>29</v>
      </c>
      <c r="K113" s="38">
        <f t="shared" si="18"/>
        <v>0</v>
      </c>
      <c r="L113" s="39">
        <f t="shared" si="18"/>
        <v>0</v>
      </c>
      <c r="M113" s="37">
        <f t="shared" si="18"/>
        <v>0</v>
      </c>
      <c r="N113" s="38">
        <f t="shared" si="18"/>
        <v>0</v>
      </c>
      <c r="O113" s="38">
        <f t="shared" si="18"/>
        <v>0</v>
      </c>
      <c r="P113" s="39">
        <f t="shared" si="18"/>
        <v>0</v>
      </c>
      <c r="Q113" s="37">
        <f t="shared" si="18"/>
        <v>0</v>
      </c>
      <c r="R113" s="38">
        <f t="shared" si="18"/>
        <v>0</v>
      </c>
      <c r="S113" s="38">
        <f t="shared" si="18"/>
        <v>0</v>
      </c>
      <c r="T113" s="39">
        <f t="shared" si="18"/>
        <v>0</v>
      </c>
      <c r="U113" s="224"/>
    </row>
    <row r="114" spans="1:21" x14ac:dyDescent="0.2">
      <c r="A114" s="258" t="s">
        <v>34</v>
      </c>
      <c r="B114" s="259"/>
      <c r="C114" s="259"/>
      <c r="D114" s="260"/>
      <c r="E114" s="75">
        <f>E51</f>
        <v>80.400000000000006</v>
      </c>
      <c r="F114" s="38">
        <f t="shared" ref="F114:T114" si="19">F51</f>
        <v>80.400000000000006</v>
      </c>
      <c r="G114" s="38">
        <f t="shared" si="19"/>
        <v>56.4</v>
      </c>
      <c r="H114" s="39">
        <f t="shared" si="19"/>
        <v>0</v>
      </c>
      <c r="I114" s="37">
        <f t="shared" si="19"/>
        <v>84.3</v>
      </c>
      <c r="J114" s="38">
        <f t="shared" si="19"/>
        <v>84.3</v>
      </c>
      <c r="K114" s="38">
        <f t="shared" si="19"/>
        <v>59</v>
      </c>
      <c r="L114" s="39">
        <f t="shared" si="19"/>
        <v>0</v>
      </c>
      <c r="M114" s="37">
        <f t="shared" si="19"/>
        <v>80.400000000000006</v>
      </c>
      <c r="N114" s="38">
        <f t="shared" si="19"/>
        <v>80.400000000000006</v>
      </c>
      <c r="O114" s="38">
        <f t="shared" si="19"/>
        <v>56.4</v>
      </c>
      <c r="P114" s="39">
        <f t="shared" si="19"/>
        <v>0</v>
      </c>
      <c r="Q114" s="37">
        <f t="shared" si="19"/>
        <v>80.400000000000006</v>
      </c>
      <c r="R114" s="38">
        <f t="shared" si="19"/>
        <v>80.400000000000006</v>
      </c>
      <c r="S114" s="38">
        <f t="shared" si="19"/>
        <v>56.4</v>
      </c>
      <c r="T114" s="39">
        <f t="shared" si="19"/>
        <v>0</v>
      </c>
      <c r="U114" s="224"/>
    </row>
    <row r="115" spans="1:21" x14ac:dyDescent="0.2">
      <c r="A115" s="258" t="s">
        <v>35</v>
      </c>
      <c r="B115" s="259"/>
      <c r="C115" s="259"/>
      <c r="D115" s="260"/>
      <c r="E115" s="75">
        <f t="shared" ref="E115:T115" si="20">SUM(E95,E89,E79,E9)</f>
        <v>0</v>
      </c>
      <c r="F115" s="38">
        <f t="shared" si="20"/>
        <v>0</v>
      </c>
      <c r="G115" s="38">
        <f t="shared" si="20"/>
        <v>0</v>
      </c>
      <c r="H115" s="39">
        <f t="shared" si="20"/>
        <v>0</v>
      </c>
      <c r="I115" s="37">
        <f t="shared" si="20"/>
        <v>996</v>
      </c>
      <c r="J115" s="38">
        <f t="shared" si="20"/>
        <v>0</v>
      </c>
      <c r="K115" s="38">
        <f t="shared" si="20"/>
        <v>0</v>
      </c>
      <c r="L115" s="39">
        <f t="shared" si="20"/>
        <v>996</v>
      </c>
      <c r="M115" s="37">
        <f t="shared" si="20"/>
        <v>2024</v>
      </c>
      <c r="N115" s="38">
        <f t="shared" si="20"/>
        <v>0</v>
      </c>
      <c r="O115" s="38">
        <f t="shared" si="20"/>
        <v>0</v>
      </c>
      <c r="P115" s="39">
        <f t="shared" si="20"/>
        <v>2024</v>
      </c>
      <c r="Q115" s="37">
        <f t="shared" si="20"/>
        <v>2579</v>
      </c>
      <c r="R115" s="38">
        <f t="shared" si="20"/>
        <v>0</v>
      </c>
      <c r="S115" s="38">
        <f t="shared" si="20"/>
        <v>0</v>
      </c>
      <c r="T115" s="39">
        <f t="shared" si="20"/>
        <v>2579</v>
      </c>
      <c r="U115" s="224"/>
    </row>
    <row r="116" spans="1:21" ht="31.5" customHeight="1" x14ac:dyDescent="0.2">
      <c r="A116" s="258" t="s">
        <v>79</v>
      </c>
      <c r="B116" s="259"/>
      <c r="C116" s="259"/>
      <c r="D116" s="260"/>
      <c r="E116" s="28">
        <f t="shared" ref="E116:T116" si="21">SUM(E15,E70,)</f>
        <v>36</v>
      </c>
      <c r="F116" s="26">
        <f t="shared" si="21"/>
        <v>36</v>
      </c>
      <c r="G116" s="26">
        <f t="shared" si="21"/>
        <v>0</v>
      </c>
      <c r="H116" s="27">
        <f t="shared" si="21"/>
        <v>0</v>
      </c>
      <c r="I116" s="25">
        <f t="shared" si="21"/>
        <v>0</v>
      </c>
      <c r="J116" s="26">
        <f t="shared" si="21"/>
        <v>0</v>
      </c>
      <c r="K116" s="26">
        <f t="shared" si="21"/>
        <v>0</v>
      </c>
      <c r="L116" s="27">
        <f t="shared" si="21"/>
        <v>0</v>
      </c>
      <c r="M116" s="25">
        <f t="shared" si="21"/>
        <v>311.10000000000002</v>
      </c>
      <c r="N116" s="26">
        <f t="shared" si="21"/>
        <v>150</v>
      </c>
      <c r="O116" s="26">
        <f t="shared" si="21"/>
        <v>0</v>
      </c>
      <c r="P116" s="27">
        <f t="shared" si="21"/>
        <v>161.1</v>
      </c>
      <c r="Q116" s="25">
        <f>SUM(Q15,Q70,Q54)</f>
        <v>183.5</v>
      </c>
      <c r="R116" s="26">
        <f>SUM(R15,R70,R54)</f>
        <v>183.5</v>
      </c>
      <c r="S116" s="26">
        <f t="shared" si="21"/>
        <v>0</v>
      </c>
      <c r="T116" s="27">
        <f t="shared" si="21"/>
        <v>0</v>
      </c>
      <c r="U116" s="224"/>
    </row>
    <row r="117" spans="1:21" ht="31.5" customHeight="1" x14ac:dyDescent="0.2">
      <c r="A117" s="284" t="s">
        <v>87</v>
      </c>
      <c r="B117" s="285"/>
      <c r="C117" s="285"/>
      <c r="D117" s="286"/>
      <c r="E117" s="28">
        <f t="shared" ref="E117:T117" si="22">SUM(E101,E50,E16)</f>
        <v>21.221</v>
      </c>
      <c r="F117" s="26">
        <f t="shared" si="22"/>
        <v>14.221</v>
      </c>
      <c r="G117" s="26">
        <f t="shared" si="22"/>
        <v>0.61499999999999999</v>
      </c>
      <c r="H117" s="27">
        <f t="shared" si="22"/>
        <v>7</v>
      </c>
      <c r="I117" s="25">
        <f t="shared" si="22"/>
        <v>26.5</v>
      </c>
      <c r="J117" s="26">
        <f t="shared" si="22"/>
        <v>10.8</v>
      </c>
      <c r="K117" s="26">
        <f t="shared" si="22"/>
        <v>0</v>
      </c>
      <c r="L117" s="27">
        <f t="shared" si="22"/>
        <v>15.7</v>
      </c>
      <c r="M117" s="25">
        <f t="shared" si="22"/>
        <v>0</v>
      </c>
      <c r="N117" s="26">
        <f t="shared" si="22"/>
        <v>0</v>
      </c>
      <c r="O117" s="26">
        <f t="shared" si="22"/>
        <v>0</v>
      </c>
      <c r="P117" s="27">
        <f t="shared" si="22"/>
        <v>0</v>
      </c>
      <c r="Q117" s="25">
        <f t="shared" si="22"/>
        <v>0</v>
      </c>
      <c r="R117" s="26">
        <f t="shared" si="22"/>
        <v>0</v>
      </c>
      <c r="S117" s="26">
        <f t="shared" si="22"/>
        <v>0</v>
      </c>
      <c r="T117" s="27">
        <f t="shared" si="22"/>
        <v>0</v>
      </c>
      <c r="U117" s="224"/>
    </row>
    <row r="118" spans="1:21" ht="12.75" customHeight="1" x14ac:dyDescent="0.2">
      <c r="A118" s="258" t="s">
        <v>37</v>
      </c>
      <c r="B118" s="259"/>
      <c r="C118" s="259"/>
      <c r="D118" s="260"/>
      <c r="E118" s="28">
        <f t="shared" ref="E118:T118" si="23">SUM(E85,E12)</f>
        <v>445.9</v>
      </c>
      <c r="F118" s="26">
        <f t="shared" si="23"/>
        <v>0</v>
      </c>
      <c r="G118" s="26">
        <f t="shared" si="23"/>
        <v>0</v>
      </c>
      <c r="H118" s="27">
        <f t="shared" si="23"/>
        <v>445.9</v>
      </c>
      <c r="I118" s="25">
        <f t="shared" si="23"/>
        <v>154</v>
      </c>
      <c r="J118" s="26">
        <f t="shared" si="23"/>
        <v>0</v>
      </c>
      <c r="K118" s="26">
        <f t="shared" si="23"/>
        <v>0</v>
      </c>
      <c r="L118" s="27">
        <f t="shared" si="23"/>
        <v>154</v>
      </c>
      <c r="M118" s="25">
        <f t="shared" si="23"/>
        <v>477</v>
      </c>
      <c r="N118" s="26">
        <f t="shared" si="23"/>
        <v>0</v>
      </c>
      <c r="O118" s="26">
        <f t="shared" si="23"/>
        <v>0</v>
      </c>
      <c r="P118" s="27">
        <f t="shared" si="23"/>
        <v>477</v>
      </c>
      <c r="Q118" s="25">
        <f t="shared" si="23"/>
        <v>0</v>
      </c>
      <c r="R118" s="26">
        <f t="shared" si="23"/>
        <v>0</v>
      </c>
      <c r="S118" s="26">
        <f t="shared" si="23"/>
        <v>0</v>
      </c>
      <c r="T118" s="27">
        <f t="shared" si="23"/>
        <v>0</v>
      </c>
      <c r="U118" s="224"/>
    </row>
    <row r="119" spans="1:21" ht="27" customHeight="1" x14ac:dyDescent="0.2">
      <c r="A119" s="258" t="s">
        <v>80</v>
      </c>
      <c r="B119" s="259"/>
      <c r="C119" s="259"/>
      <c r="D119" s="260"/>
      <c r="E119" s="28">
        <f t="shared" ref="E119:T119" si="24">SUM(E78,E39)</f>
        <v>252.39999999999998</v>
      </c>
      <c r="F119" s="26">
        <f t="shared" si="24"/>
        <v>187.1</v>
      </c>
      <c r="G119" s="26">
        <f t="shared" si="24"/>
        <v>0</v>
      </c>
      <c r="H119" s="27">
        <f t="shared" si="24"/>
        <v>65.3</v>
      </c>
      <c r="I119" s="25">
        <f t="shared" si="24"/>
        <v>0</v>
      </c>
      <c r="J119" s="26">
        <f t="shared" si="24"/>
        <v>0</v>
      </c>
      <c r="K119" s="26">
        <f t="shared" si="24"/>
        <v>0</v>
      </c>
      <c r="L119" s="27">
        <f t="shared" si="24"/>
        <v>0</v>
      </c>
      <c r="M119" s="25">
        <f t="shared" si="24"/>
        <v>74.599999999999994</v>
      </c>
      <c r="N119" s="26">
        <f t="shared" si="24"/>
        <v>0</v>
      </c>
      <c r="O119" s="26">
        <f t="shared" si="24"/>
        <v>0</v>
      </c>
      <c r="P119" s="27">
        <f t="shared" si="24"/>
        <v>74.599999999999994</v>
      </c>
      <c r="Q119" s="25">
        <f t="shared" si="24"/>
        <v>0</v>
      </c>
      <c r="R119" s="26">
        <f t="shared" si="24"/>
        <v>0</v>
      </c>
      <c r="S119" s="26">
        <f t="shared" si="24"/>
        <v>0</v>
      </c>
      <c r="T119" s="27">
        <f t="shared" si="24"/>
        <v>0</v>
      </c>
      <c r="U119" s="224"/>
    </row>
    <row r="120" spans="1:21" ht="28.5" customHeight="1" x14ac:dyDescent="0.2">
      <c r="A120" s="258" t="s">
        <v>81</v>
      </c>
      <c r="B120" s="259"/>
      <c r="C120" s="259"/>
      <c r="D120" s="260"/>
      <c r="E120" s="28">
        <f t="shared" ref="E120:T120" si="25">E49+E14</f>
        <v>81</v>
      </c>
      <c r="F120" s="26">
        <f t="shared" si="25"/>
        <v>44.4</v>
      </c>
      <c r="G120" s="26">
        <f t="shared" si="25"/>
        <v>3.5</v>
      </c>
      <c r="H120" s="27">
        <f t="shared" si="25"/>
        <v>36.6</v>
      </c>
      <c r="I120" s="25">
        <f t="shared" si="25"/>
        <v>150.69999999999999</v>
      </c>
      <c r="J120" s="26">
        <f t="shared" si="25"/>
        <v>61.4</v>
      </c>
      <c r="K120" s="26">
        <f t="shared" si="25"/>
        <v>0</v>
      </c>
      <c r="L120" s="27">
        <f t="shared" si="25"/>
        <v>89.3</v>
      </c>
      <c r="M120" s="25">
        <f t="shared" si="25"/>
        <v>0</v>
      </c>
      <c r="N120" s="26">
        <f t="shared" si="25"/>
        <v>0</v>
      </c>
      <c r="O120" s="26">
        <f t="shared" si="25"/>
        <v>0</v>
      </c>
      <c r="P120" s="27">
        <f t="shared" si="25"/>
        <v>0</v>
      </c>
      <c r="Q120" s="25">
        <f t="shared" si="25"/>
        <v>0</v>
      </c>
      <c r="R120" s="26">
        <f t="shared" si="25"/>
        <v>0</v>
      </c>
      <c r="S120" s="26">
        <f t="shared" si="25"/>
        <v>0</v>
      </c>
      <c r="T120" s="27">
        <f t="shared" si="25"/>
        <v>0</v>
      </c>
      <c r="U120" s="224"/>
    </row>
    <row r="121" spans="1:21" x14ac:dyDescent="0.2">
      <c r="A121" s="258" t="s">
        <v>36</v>
      </c>
      <c r="B121" s="259"/>
      <c r="C121" s="259"/>
      <c r="D121" s="260"/>
      <c r="E121" s="28">
        <f t="shared" ref="E121:T121" si="26">SUM(E87,E61,E38,E20,E29,E80,E71)</f>
        <v>579.19999999999993</v>
      </c>
      <c r="F121" s="26">
        <f t="shared" si="26"/>
        <v>557.19999999999993</v>
      </c>
      <c r="G121" s="26">
        <f t="shared" si="26"/>
        <v>115.1</v>
      </c>
      <c r="H121" s="27">
        <f t="shared" si="26"/>
        <v>22</v>
      </c>
      <c r="I121" s="25">
        <f t="shared" si="26"/>
        <v>5292</v>
      </c>
      <c r="J121" s="26">
        <f t="shared" si="26"/>
        <v>629.30000000000007</v>
      </c>
      <c r="K121" s="26">
        <f t="shared" si="26"/>
        <v>127</v>
      </c>
      <c r="L121" s="27">
        <f t="shared" si="26"/>
        <v>4662.7</v>
      </c>
      <c r="M121" s="25">
        <f t="shared" si="26"/>
        <v>4930.3999999999996</v>
      </c>
      <c r="N121" s="26">
        <f t="shared" si="26"/>
        <v>605</v>
      </c>
      <c r="O121" s="26">
        <f t="shared" si="26"/>
        <v>127.2</v>
      </c>
      <c r="P121" s="27">
        <f t="shared" si="26"/>
        <v>4325.4000000000005</v>
      </c>
      <c r="Q121" s="25">
        <f t="shared" si="26"/>
        <v>741.90000000000009</v>
      </c>
      <c r="R121" s="26">
        <f t="shared" si="26"/>
        <v>565.90000000000009</v>
      </c>
      <c r="S121" s="26">
        <f t="shared" si="26"/>
        <v>126.8</v>
      </c>
      <c r="T121" s="27">
        <f t="shared" si="26"/>
        <v>176</v>
      </c>
      <c r="U121" s="224"/>
    </row>
    <row r="122" spans="1:21" ht="22.5" customHeight="1" x14ac:dyDescent="0.2">
      <c r="A122" s="258" t="s">
        <v>75</v>
      </c>
      <c r="B122" s="259"/>
      <c r="C122" s="259"/>
      <c r="D122" s="260"/>
      <c r="E122" s="28">
        <f>SUM(E96,E58)</f>
        <v>5706.1</v>
      </c>
      <c r="F122" s="26">
        <f t="shared" ref="F122:T122" si="27">SUM(F96,F58)</f>
        <v>5706.1</v>
      </c>
      <c r="G122" s="26">
        <f t="shared" si="27"/>
        <v>54.400000000000006</v>
      </c>
      <c r="H122" s="27">
        <f t="shared" si="27"/>
        <v>0</v>
      </c>
      <c r="I122" s="25">
        <f t="shared" si="27"/>
        <v>6217.97</v>
      </c>
      <c r="J122" s="26">
        <f t="shared" si="27"/>
        <v>6213.27</v>
      </c>
      <c r="K122" s="26">
        <f t="shared" si="27"/>
        <v>70.3</v>
      </c>
      <c r="L122" s="27">
        <f t="shared" si="27"/>
        <v>4.7</v>
      </c>
      <c r="M122" s="25">
        <f t="shared" si="27"/>
        <v>5951.9</v>
      </c>
      <c r="N122" s="26">
        <f t="shared" si="27"/>
        <v>5951.9</v>
      </c>
      <c r="O122" s="26">
        <f t="shared" si="27"/>
        <v>62.900000000000006</v>
      </c>
      <c r="P122" s="27">
        <f t="shared" si="27"/>
        <v>0</v>
      </c>
      <c r="Q122" s="25">
        <f t="shared" si="27"/>
        <v>5987.5</v>
      </c>
      <c r="R122" s="26">
        <f t="shared" si="27"/>
        <v>5987.5</v>
      </c>
      <c r="S122" s="26">
        <f t="shared" si="27"/>
        <v>62.900000000000006</v>
      </c>
      <c r="T122" s="27">
        <f t="shared" si="27"/>
        <v>0</v>
      </c>
      <c r="U122" s="224"/>
    </row>
    <row r="123" spans="1:21" ht="27" customHeight="1" x14ac:dyDescent="0.2">
      <c r="A123" s="258" t="s">
        <v>82</v>
      </c>
      <c r="B123" s="259"/>
      <c r="C123" s="259"/>
      <c r="D123" s="260"/>
      <c r="E123" s="28">
        <f t="shared" ref="E123:T123" si="28">SUM(E11)</f>
        <v>21.5</v>
      </c>
      <c r="F123" s="26">
        <f t="shared" si="28"/>
        <v>21.5</v>
      </c>
      <c r="G123" s="26">
        <f t="shared" si="28"/>
        <v>0</v>
      </c>
      <c r="H123" s="27">
        <f t="shared" si="28"/>
        <v>0</v>
      </c>
      <c r="I123" s="25">
        <f t="shared" si="28"/>
        <v>0</v>
      </c>
      <c r="J123" s="26">
        <f t="shared" si="28"/>
        <v>0</v>
      </c>
      <c r="K123" s="26">
        <f t="shared" si="28"/>
        <v>0</v>
      </c>
      <c r="L123" s="27">
        <f t="shared" si="28"/>
        <v>0</v>
      </c>
      <c r="M123" s="25">
        <f t="shared" si="28"/>
        <v>0</v>
      </c>
      <c r="N123" s="26">
        <f t="shared" si="28"/>
        <v>0</v>
      </c>
      <c r="O123" s="26">
        <f t="shared" si="28"/>
        <v>0</v>
      </c>
      <c r="P123" s="27">
        <f t="shared" si="28"/>
        <v>0</v>
      </c>
      <c r="Q123" s="25">
        <f t="shared" si="28"/>
        <v>0</v>
      </c>
      <c r="R123" s="26">
        <f t="shared" si="28"/>
        <v>0</v>
      </c>
      <c r="S123" s="26">
        <f t="shared" si="28"/>
        <v>0</v>
      </c>
      <c r="T123" s="27">
        <f t="shared" si="28"/>
        <v>0</v>
      </c>
      <c r="U123" s="224"/>
    </row>
    <row r="124" spans="1:21" ht="22.5" customHeight="1" x14ac:dyDescent="0.2">
      <c r="A124" s="258" t="s">
        <v>83</v>
      </c>
      <c r="B124" s="259"/>
      <c r="C124" s="259"/>
      <c r="D124" s="260"/>
      <c r="E124" s="28">
        <f t="shared" ref="E124:T124" si="29">SUM(E98,E52,E19,E72)</f>
        <v>1710.5000000000002</v>
      </c>
      <c r="F124" s="26">
        <f t="shared" si="29"/>
        <v>140.69999999999999</v>
      </c>
      <c r="G124" s="26">
        <f t="shared" si="29"/>
        <v>0</v>
      </c>
      <c r="H124" s="27">
        <f t="shared" si="29"/>
        <v>1569.8000000000002</v>
      </c>
      <c r="I124" s="25">
        <f t="shared" si="29"/>
        <v>620</v>
      </c>
      <c r="J124" s="26">
        <f t="shared" si="29"/>
        <v>0</v>
      </c>
      <c r="K124" s="26">
        <f t="shared" si="29"/>
        <v>0</v>
      </c>
      <c r="L124" s="27">
        <f t="shared" si="29"/>
        <v>620</v>
      </c>
      <c r="M124" s="25">
        <f t="shared" si="29"/>
        <v>0</v>
      </c>
      <c r="N124" s="26">
        <f t="shared" si="29"/>
        <v>0</v>
      </c>
      <c r="O124" s="26">
        <f t="shared" si="29"/>
        <v>0</v>
      </c>
      <c r="P124" s="27">
        <f t="shared" si="29"/>
        <v>0</v>
      </c>
      <c r="Q124" s="25">
        <f t="shared" si="29"/>
        <v>0</v>
      </c>
      <c r="R124" s="26">
        <f t="shared" si="29"/>
        <v>0</v>
      </c>
      <c r="S124" s="26">
        <f t="shared" si="29"/>
        <v>0</v>
      </c>
      <c r="T124" s="27">
        <f t="shared" si="29"/>
        <v>0</v>
      </c>
      <c r="U124" s="224"/>
    </row>
    <row r="125" spans="1:21" ht="22.5" customHeight="1" x14ac:dyDescent="0.2">
      <c r="A125" s="258" t="s">
        <v>84</v>
      </c>
      <c r="B125" s="259"/>
      <c r="C125" s="259"/>
      <c r="D125" s="260"/>
      <c r="E125" s="28">
        <f>SUM(E63)</f>
        <v>4.0999999999999996</v>
      </c>
      <c r="F125" s="26">
        <f t="shared" ref="F125:T125" si="30">SUM(F63)</f>
        <v>4.0999999999999996</v>
      </c>
      <c r="G125" s="26">
        <f t="shared" si="30"/>
        <v>0</v>
      </c>
      <c r="H125" s="27">
        <f t="shared" si="30"/>
        <v>0</v>
      </c>
      <c r="I125" s="25">
        <f t="shared" si="30"/>
        <v>3.6</v>
      </c>
      <c r="J125" s="26">
        <f t="shared" si="30"/>
        <v>3.6</v>
      </c>
      <c r="K125" s="26">
        <f t="shared" si="30"/>
        <v>0</v>
      </c>
      <c r="L125" s="27">
        <f t="shared" si="30"/>
        <v>0</v>
      </c>
      <c r="M125" s="25">
        <f t="shared" si="30"/>
        <v>0</v>
      </c>
      <c r="N125" s="26">
        <f t="shared" si="30"/>
        <v>0</v>
      </c>
      <c r="O125" s="26">
        <f t="shared" si="30"/>
        <v>0</v>
      </c>
      <c r="P125" s="27">
        <f t="shared" si="30"/>
        <v>0</v>
      </c>
      <c r="Q125" s="25">
        <f t="shared" si="30"/>
        <v>0</v>
      </c>
      <c r="R125" s="26">
        <f t="shared" si="30"/>
        <v>0</v>
      </c>
      <c r="S125" s="26">
        <f t="shared" si="30"/>
        <v>0</v>
      </c>
      <c r="T125" s="27">
        <f t="shared" si="30"/>
        <v>0</v>
      </c>
      <c r="U125" s="224"/>
    </row>
    <row r="126" spans="1:21" ht="22.5" customHeight="1" x14ac:dyDescent="0.2">
      <c r="A126" s="258" t="s">
        <v>54</v>
      </c>
      <c r="B126" s="259"/>
      <c r="C126" s="259"/>
      <c r="D126" s="260"/>
      <c r="E126" s="28">
        <f>E76</f>
        <v>0.4</v>
      </c>
      <c r="F126" s="26">
        <f t="shared" ref="F126:T126" si="31">F76</f>
        <v>0.4</v>
      </c>
      <c r="G126" s="26">
        <f t="shared" si="31"/>
        <v>0</v>
      </c>
      <c r="H126" s="27">
        <f t="shared" si="31"/>
        <v>0</v>
      </c>
      <c r="I126" s="25">
        <f t="shared" si="31"/>
        <v>0</v>
      </c>
      <c r="J126" s="26">
        <f t="shared" si="31"/>
        <v>0</v>
      </c>
      <c r="K126" s="26">
        <f t="shared" si="31"/>
        <v>0</v>
      </c>
      <c r="L126" s="27">
        <f t="shared" si="31"/>
        <v>0</v>
      </c>
      <c r="M126" s="25">
        <f t="shared" si="31"/>
        <v>0</v>
      </c>
      <c r="N126" s="26">
        <f t="shared" si="31"/>
        <v>0</v>
      </c>
      <c r="O126" s="26">
        <f t="shared" si="31"/>
        <v>0</v>
      </c>
      <c r="P126" s="27">
        <f t="shared" si="31"/>
        <v>0</v>
      </c>
      <c r="Q126" s="25">
        <f t="shared" si="31"/>
        <v>0</v>
      </c>
      <c r="R126" s="26">
        <f t="shared" si="31"/>
        <v>0</v>
      </c>
      <c r="S126" s="26">
        <f t="shared" si="31"/>
        <v>0</v>
      </c>
      <c r="T126" s="27">
        <f t="shared" si="31"/>
        <v>0</v>
      </c>
      <c r="U126" s="224"/>
    </row>
    <row r="127" spans="1:21" ht="22.5" customHeight="1" x14ac:dyDescent="0.2">
      <c r="A127" s="284" t="s">
        <v>88</v>
      </c>
      <c r="B127" s="285"/>
      <c r="C127" s="285"/>
      <c r="D127" s="286"/>
      <c r="E127" s="28">
        <f>SUM(E93)</f>
        <v>0</v>
      </c>
      <c r="F127" s="26">
        <f t="shared" ref="F127:T127" si="32">SUM(F93)</f>
        <v>0</v>
      </c>
      <c r="G127" s="26">
        <f t="shared" si="32"/>
        <v>0</v>
      </c>
      <c r="H127" s="27">
        <f t="shared" si="32"/>
        <v>0</v>
      </c>
      <c r="I127" s="25">
        <f t="shared" si="32"/>
        <v>33</v>
      </c>
      <c r="J127" s="26">
        <f t="shared" si="32"/>
        <v>33</v>
      </c>
      <c r="K127" s="26">
        <f t="shared" si="32"/>
        <v>25.2</v>
      </c>
      <c r="L127" s="27">
        <f t="shared" si="32"/>
        <v>0</v>
      </c>
      <c r="M127" s="25">
        <f t="shared" si="32"/>
        <v>33</v>
      </c>
      <c r="N127" s="26">
        <f t="shared" si="32"/>
        <v>33</v>
      </c>
      <c r="O127" s="26">
        <f t="shared" si="32"/>
        <v>25.2</v>
      </c>
      <c r="P127" s="27">
        <f t="shared" si="32"/>
        <v>0</v>
      </c>
      <c r="Q127" s="25">
        <f t="shared" si="32"/>
        <v>33</v>
      </c>
      <c r="R127" s="26">
        <f t="shared" si="32"/>
        <v>33</v>
      </c>
      <c r="S127" s="26">
        <f t="shared" si="32"/>
        <v>25.2</v>
      </c>
      <c r="T127" s="27">
        <f t="shared" si="32"/>
        <v>0</v>
      </c>
      <c r="U127" s="224"/>
    </row>
    <row r="128" spans="1:21" ht="37.5" customHeight="1" x14ac:dyDescent="0.2">
      <c r="A128" s="258" t="s">
        <v>85</v>
      </c>
      <c r="B128" s="259"/>
      <c r="C128" s="259"/>
      <c r="D128" s="260"/>
      <c r="E128" s="28">
        <f>SUM(E99)</f>
        <v>7.8</v>
      </c>
      <c r="F128" s="26">
        <f t="shared" ref="F128:T128" si="33">SUM(F99)</f>
        <v>7.8</v>
      </c>
      <c r="G128" s="26">
        <f t="shared" si="33"/>
        <v>5.2</v>
      </c>
      <c r="H128" s="27">
        <f t="shared" si="33"/>
        <v>0</v>
      </c>
      <c r="I128" s="25">
        <f t="shared" si="33"/>
        <v>4.8</v>
      </c>
      <c r="J128" s="26">
        <f t="shared" si="33"/>
        <v>4.8</v>
      </c>
      <c r="K128" s="26">
        <f t="shared" si="33"/>
        <v>3.5</v>
      </c>
      <c r="L128" s="27">
        <f t="shared" si="33"/>
        <v>0</v>
      </c>
      <c r="M128" s="25">
        <f t="shared" si="33"/>
        <v>4.8</v>
      </c>
      <c r="N128" s="26">
        <f t="shared" si="33"/>
        <v>4.8</v>
      </c>
      <c r="O128" s="26">
        <f t="shared" si="33"/>
        <v>3.5</v>
      </c>
      <c r="P128" s="27">
        <f t="shared" si="33"/>
        <v>0</v>
      </c>
      <c r="Q128" s="25">
        <f t="shared" si="33"/>
        <v>4.8</v>
      </c>
      <c r="R128" s="26">
        <f t="shared" si="33"/>
        <v>4.8</v>
      </c>
      <c r="S128" s="26">
        <f t="shared" si="33"/>
        <v>3.5</v>
      </c>
      <c r="T128" s="27">
        <f t="shared" si="33"/>
        <v>0</v>
      </c>
      <c r="U128" s="224"/>
    </row>
    <row r="129" spans="1:25" ht="36.75" customHeight="1" x14ac:dyDescent="0.2">
      <c r="A129" s="258" t="s">
        <v>86</v>
      </c>
      <c r="B129" s="259"/>
      <c r="C129" s="259"/>
      <c r="D129" s="260"/>
      <c r="E129" s="28">
        <f>SUM(E100)</f>
        <v>5</v>
      </c>
      <c r="F129" s="26">
        <f t="shared" ref="F129:T129" si="34">SUM(F100)</f>
        <v>5</v>
      </c>
      <c r="G129" s="26">
        <f t="shared" si="34"/>
        <v>3.6</v>
      </c>
      <c r="H129" s="27">
        <f t="shared" si="34"/>
        <v>0</v>
      </c>
      <c r="I129" s="25">
        <f t="shared" si="34"/>
        <v>4.8</v>
      </c>
      <c r="J129" s="26">
        <f t="shared" si="34"/>
        <v>4.8</v>
      </c>
      <c r="K129" s="26">
        <f t="shared" si="34"/>
        <v>3.4</v>
      </c>
      <c r="L129" s="27">
        <f t="shared" si="34"/>
        <v>0</v>
      </c>
      <c r="M129" s="25">
        <f t="shared" si="34"/>
        <v>4.8</v>
      </c>
      <c r="N129" s="26">
        <f t="shared" si="34"/>
        <v>4.8</v>
      </c>
      <c r="O129" s="26">
        <f t="shared" si="34"/>
        <v>3.4</v>
      </c>
      <c r="P129" s="27">
        <f t="shared" si="34"/>
        <v>0</v>
      </c>
      <c r="Q129" s="25">
        <f t="shared" si="34"/>
        <v>4.8</v>
      </c>
      <c r="R129" s="26">
        <f t="shared" si="34"/>
        <v>4.8</v>
      </c>
      <c r="S129" s="26">
        <f t="shared" si="34"/>
        <v>3.4</v>
      </c>
      <c r="T129" s="27">
        <f t="shared" si="34"/>
        <v>0</v>
      </c>
      <c r="U129" s="224"/>
    </row>
    <row r="130" spans="1:25" ht="25.5" customHeight="1" x14ac:dyDescent="0.2">
      <c r="A130" s="258" t="s">
        <v>57</v>
      </c>
      <c r="B130" s="259"/>
      <c r="C130" s="259"/>
      <c r="D130" s="260"/>
      <c r="E130" s="28">
        <f>SUM(E102,E90,E81,E64,E42,E21,E31,E53)</f>
        <v>169.79999999999995</v>
      </c>
      <c r="F130" s="26">
        <f>SUM(F102,F90,F81,F64,F42,F21,F31,F53)</f>
        <v>169.79999999999995</v>
      </c>
      <c r="G130" s="26">
        <f>SUM(G102,G90,G81,G64,G42,G21,G31,G53)</f>
        <v>129.80000000000001</v>
      </c>
      <c r="H130" s="27">
        <f>SUM(H102,H90,H81,H64,H42,H21)</f>
        <v>0</v>
      </c>
      <c r="I130" s="25">
        <f>SUM(I102,I90,I81,I64,I42,I21,I31,I53)</f>
        <v>580.59999999999991</v>
      </c>
      <c r="J130" s="26">
        <f>SUM(J102,J90,J81,J64,J42,J21,J31,J53)</f>
        <v>580.59999999999991</v>
      </c>
      <c r="K130" s="26">
        <f>SUM(K102,K90,K81,K64,K42,K21,K31,K53)</f>
        <v>328.5</v>
      </c>
      <c r="L130" s="27">
        <f>SUM(L102,L90,L81,L64,L42,L21)</f>
        <v>0</v>
      </c>
      <c r="M130" s="25">
        <f>SUM(M102,M90,M81,M64,M42,M21,M31,M53)</f>
        <v>0</v>
      </c>
      <c r="N130" s="26">
        <f>SUM(N102,N90,N81,N64,N42,N21,N31,N53)</f>
        <v>0</v>
      </c>
      <c r="O130" s="26">
        <f>SUM(O102,O90,O81,O64,O42,O21,O31,O53)</f>
        <v>0</v>
      </c>
      <c r="P130" s="27">
        <f>SUM(P102,P90,P81,P64,P42,P21)</f>
        <v>0</v>
      </c>
      <c r="Q130" s="25">
        <f>SUM(Q102,Q90,Q81,Q64,Q42,Q21,Q31,Q53)</f>
        <v>0</v>
      </c>
      <c r="R130" s="26">
        <f>SUM(R102,R90,R81,R64,R42,R21,R31,R53)</f>
        <v>0</v>
      </c>
      <c r="S130" s="26">
        <f>SUM(S102,S90,S81,S64,S42,S21,S31,S53)</f>
        <v>0</v>
      </c>
      <c r="T130" s="27">
        <f>SUM(T102,T90,T81,T64,T42,T21)</f>
        <v>0</v>
      </c>
      <c r="U130" s="224"/>
    </row>
    <row r="131" spans="1:25" ht="25.5" customHeight="1" thickBot="1" x14ac:dyDescent="0.25">
      <c r="A131" s="299" t="s">
        <v>94</v>
      </c>
      <c r="B131" s="300"/>
      <c r="C131" s="300"/>
      <c r="D131" s="301"/>
      <c r="E131" s="76"/>
      <c r="F131" s="61"/>
      <c r="G131" s="61"/>
      <c r="H131" s="62"/>
      <c r="I131" s="60">
        <f>I103</f>
        <v>10</v>
      </c>
      <c r="J131" s="61">
        <f>J103</f>
        <v>10</v>
      </c>
      <c r="K131" s="61"/>
      <c r="L131" s="62"/>
      <c r="M131" s="60"/>
      <c r="N131" s="61"/>
      <c r="O131" s="61"/>
      <c r="P131" s="62"/>
      <c r="Q131" s="60"/>
      <c r="R131" s="61"/>
      <c r="S131" s="61"/>
      <c r="T131" s="62"/>
      <c r="U131" s="224"/>
    </row>
    <row r="132" spans="1:25" ht="12.75" customHeight="1" thickBot="1" x14ac:dyDescent="0.25">
      <c r="A132" s="296" t="s">
        <v>30</v>
      </c>
      <c r="B132" s="297"/>
      <c r="C132" s="297"/>
      <c r="D132" s="298"/>
      <c r="E132" s="55">
        <f t="shared" ref="E132:T132" si="35">SUM(E106:E130)</f>
        <v>49602.691000000006</v>
      </c>
      <c r="F132" s="56">
        <f t="shared" si="35"/>
        <v>42988.390999999996</v>
      </c>
      <c r="G132" s="56">
        <f t="shared" si="35"/>
        <v>18196.387999999995</v>
      </c>
      <c r="H132" s="57">
        <f t="shared" si="35"/>
        <v>6614.3</v>
      </c>
      <c r="I132" s="58">
        <f>SUM(I106:I131)</f>
        <v>62020.670000000006</v>
      </c>
      <c r="J132" s="56">
        <f>SUM(J106:J131)</f>
        <v>44839.470000000016</v>
      </c>
      <c r="K132" s="56">
        <f t="shared" si="35"/>
        <v>18768.900000000005</v>
      </c>
      <c r="L132" s="59">
        <f t="shared" si="35"/>
        <v>17181.2</v>
      </c>
      <c r="M132" s="55">
        <f t="shared" si="35"/>
        <v>70723.900000000009</v>
      </c>
      <c r="N132" s="56">
        <f t="shared" si="35"/>
        <v>44829.700000000012</v>
      </c>
      <c r="O132" s="56">
        <f t="shared" si="35"/>
        <v>18469.600000000009</v>
      </c>
      <c r="P132" s="57">
        <f t="shared" si="35"/>
        <v>25894.199999999997</v>
      </c>
      <c r="Q132" s="58">
        <f t="shared" si="35"/>
        <v>54197.100000000006</v>
      </c>
      <c r="R132" s="56">
        <f t="shared" si="35"/>
        <v>43509.200000000012</v>
      </c>
      <c r="S132" s="56">
        <f t="shared" si="35"/>
        <v>18441.700000000004</v>
      </c>
      <c r="T132" s="57">
        <f t="shared" si="35"/>
        <v>10687.900000000001</v>
      </c>
      <c r="U132" s="224"/>
      <c r="V132" s="224"/>
      <c r="W132" s="224"/>
      <c r="X132" s="224"/>
      <c r="Y132" s="224"/>
    </row>
    <row r="133" spans="1:25" ht="12.75" customHeight="1" x14ac:dyDescent="0.2">
      <c r="A133" s="294"/>
      <c r="B133" s="294"/>
      <c r="C133" s="294"/>
      <c r="D133" s="294"/>
    </row>
    <row r="134" spans="1:25" s="10" customFormat="1" ht="12.75" customHeight="1" x14ac:dyDescent="0.2">
      <c r="A134" s="295"/>
      <c r="B134" s="295"/>
      <c r="C134" s="295"/>
      <c r="D134" s="295"/>
      <c r="E134" s="40">
        <f t="shared" ref="E134:T134" si="36">E132-E105</f>
        <v>0</v>
      </c>
      <c r="F134" s="40">
        <f t="shared" si="36"/>
        <v>0</v>
      </c>
      <c r="G134" s="40">
        <f t="shared" si="36"/>
        <v>0</v>
      </c>
      <c r="H134" s="40">
        <f t="shared" si="36"/>
        <v>0</v>
      </c>
      <c r="I134" s="40">
        <f t="shared" si="36"/>
        <v>0</v>
      </c>
      <c r="J134" s="40">
        <f t="shared" si="36"/>
        <v>0</v>
      </c>
      <c r="K134" s="40">
        <f t="shared" si="36"/>
        <v>0</v>
      </c>
      <c r="L134" s="40">
        <f t="shared" si="36"/>
        <v>0</v>
      </c>
      <c r="M134" s="40">
        <f t="shared" si="36"/>
        <v>0</v>
      </c>
      <c r="N134" s="40">
        <f t="shared" si="36"/>
        <v>0</v>
      </c>
      <c r="O134" s="40">
        <f t="shared" si="36"/>
        <v>0</v>
      </c>
      <c r="P134" s="40">
        <f t="shared" si="36"/>
        <v>0</v>
      </c>
      <c r="Q134" s="40">
        <f t="shared" si="36"/>
        <v>0</v>
      </c>
      <c r="R134" s="40">
        <f>R132-R105</f>
        <v>0</v>
      </c>
      <c r="S134" s="40">
        <f t="shared" si="36"/>
        <v>0</v>
      </c>
      <c r="T134" s="40">
        <f t="shared" si="36"/>
        <v>0</v>
      </c>
    </row>
    <row r="135" spans="1:25" ht="12.75" customHeight="1" x14ac:dyDescent="0.2">
      <c r="A135" s="294"/>
      <c r="B135" s="294"/>
      <c r="C135" s="294"/>
      <c r="D135" s="294"/>
    </row>
    <row r="136" spans="1:25" ht="12.75" customHeight="1" x14ac:dyDescent="0.2">
      <c r="A136" s="294"/>
      <c r="B136" s="294"/>
      <c r="C136" s="294"/>
      <c r="D136" s="294"/>
    </row>
    <row r="137" spans="1:25" ht="12.75" customHeight="1" x14ac:dyDescent="0.2">
      <c r="A137" s="294"/>
      <c r="B137" s="294"/>
      <c r="C137" s="294"/>
      <c r="D137" s="294"/>
    </row>
    <row r="138" spans="1:25" ht="12.75" customHeight="1" x14ac:dyDescent="0.2">
      <c r="A138" s="294"/>
      <c r="B138" s="294"/>
      <c r="C138" s="294"/>
      <c r="D138" s="294"/>
    </row>
    <row r="139" spans="1:25" ht="12.75" customHeight="1" x14ac:dyDescent="0.2">
      <c r="A139" s="294"/>
      <c r="B139" s="294"/>
      <c r="C139" s="294"/>
      <c r="D139" s="294"/>
    </row>
    <row r="140" spans="1:25" ht="12.75" customHeight="1" x14ac:dyDescent="0.2">
      <c r="A140" s="294"/>
      <c r="B140" s="294"/>
      <c r="C140" s="294"/>
      <c r="D140" s="294"/>
    </row>
    <row r="141" spans="1:25" x14ac:dyDescent="0.2">
      <c r="A141" s="294"/>
      <c r="B141" s="294"/>
      <c r="C141" s="294"/>
      <c r="D141" s="294"/>
    </row>
    <row r="142" spans="1:25" x14ac:dyDescent="0.2">
      <c r="A142" s="294"/>
      <c r="B142" s="294"/>
      <c r="C142" s="294"/>
      <c r="D142" s="294"/>
    </row>
  </sheetData>
  <mergeCells count="101">
    <mergeCell ref="A73:D73"/>
    <mergeCell ref="C74:C82"/>
    <mergeCell ref="B44:B55"/>
    <mergeCell ref="A65:D65"/>
    <mergeCell ref="A66:A72"/>
    <mergeCell ref="A43:D43"/>
    <mergeCell ref="A56:D56"/>
    <mergeCell ref="C57:C64"/>
    <mergeCell ref="B57:B64"/>
    <mergeCell ref="C66:C72"/>
    <mergeCell ref="B66:B72"/>
    <mergeCell ref="C44:C55"/>
    <mergeCell ref="A44:A55"/>
    <mergeCell ref="A141:D141"/>
    <mergeCell ref="A142:D142"/>
    <mergeCell ref="A121:D121"/>
    <mergeCell ref="A140:D140"/>
    <mergeCell ref="A124:D124"/>
    <mergeCell ref="A128:D128"/>
    <mergeCell ref="A129:D129"/>
    <mergeCell ref="A138:D138"/>
    <mergeCell ref="A139:D139"/>
    <mergeCell ref="A130:D130"/>
    <mergeCell ref="A125:D125"/>
    <mergeCell ref="A122:D122"/>
    <mergeCell ref="A134:D134"/>
    <mergeCell ref="A136:D136"/>
    <mergeCell ref="A137:D137"/>
    <mergeCell ref="A132:D132"/>
    <mergeCell ref="A127:D127"/>
    <mergeCell ref="A135:D135"/>
    <mergeCell ref="A131:D131"/>
    <mergeCell ref="A126:D126"/>
    <mergeCell ref="A123:D123"/>
    <mergeCell ref="A133:D133"/>
    <mergeCell ref="C84:C90"/>
    <mergeCell ref="A108:D108"/>
    <mergeCell ref="A111:D111"/>
    <mergeCell ref="A113:D113"/>
    <mergeCell ref="A115:D115"/>
    <mergeCell ref="A114:D114"/>
    <mergeCell ref="A110:D110"/>
    <mergeCell ref="A104:D104"/>
    <mergeCell ref="A116:D116"/>
    <mergeCell ref="A91:D91"/>
    <mergeCell ref="A117:D117"/>
    <mergeCell ref="A105:D105"/>
    <mergeCell ref="A109:D109"/>
    <mergeCell ref="A118:D118"/>
    <mergeCell ref="A119:D119"/>
    <mergeCell ref="A112:D112"/>
    <mergeCell ref="C92:C103"/>
    <mergeCell ref="B92:B103"/>
    <mergeCell ref="A92:A103"/>
    <mergeCell ref="A120:D120"/>
    <mergeCell ref="I5:I7"/>
    <mergeCell ref="J5:L5"/>
    <mergeCell ref="B4:B7"/>
    <mergeCell ref="M5:M7"/>
    <mergeCell ref="P6:P7"/>
    <mergeCell ref="C4:C7"/>
    <mergeCell ref="N5:P5"/>
    <mergeCell ref="Q5:Q7"/>
    <mergeCell ref="A84:A90"/>
    <mergeCell ref="A106:D106"/>
    <mergeCell ref="A107:D107"/>
    <mergeCell ref="C8:C22"/>
    <mergeCell ref="B8:B22"/>
    <mergeCell ref="A8:A22"/>
    <mergeCell ref="C24:C32"/>
    <mergeCell ref="B24:B32"/>
    <mergeCell ref="A24:A32"/>
    <mergeCell ref="A23:D23"/>
    <mergeCell ref="A83:D83"/>
    <mergeCell ref="B84:B90"/>
    <mergeCell ref="B74:B82"/>
    <mergeCell ref="A74:A82"/>
    <mergeCell ref="A57:A64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C34:C42"/>
    <mergeCell ref="B34:B42"/>
    <mergeCell ref="A34:A42"/>
    <mergeCell ref="A33:D33"/>
    <mergeCell ref="A4:A7"/>
    <mergeCell ref="E4:H4"/>
    <mergeCell ref="T6:T7"/>
    <mergeCell ref="L6:L7"/>
    <mergeCell ref="N6:O6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45" customWidth="1"/>
    <col min="6" max="16384" width="9.140625" style="15"/>
  </cols>
  <sheetData>
    <row r="1" spans="1:11" ht="15.75" customHeight="1" x14ac:dyDescent="0.2">
      <c r="A1" s="307" t="s">
        <v>89</v>
      </c>
      <c r="B1" s="307"/>
      <c r="C1" s="307"/>
      <c r="D1" s="307"/>
      <c r="E1" s="307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46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315">
        <v>1</v>
      </c>
      <c r="B3" s="312" t="s">
        <v>56</v>
      </c>
      <c r="C3" s="16">
        <v>1</v>
      </c>
      <c r="D3" s="17" t="s">
        <v>10</v>
      </c>
      <c r="E3" s="42">
        <f>'1 lentele'!I23</f>
        <v>21628.300000000003</v>
      </c>
      <c r="F3" s="14">
        <f t="shared" ref="F3:F11" si="0">E3/$E$12*100</f>
        <v>34.872728720924826</v>
      </c>
      <c r="G3" s="14"/>
      <c r="H3" s="14"/>
      <c r="I3" s="14"/>
      <c r="J3" s="14"/>
      <c r="K3" s="14"/>
    </row>
    <row r="4" spans="1:11" ht="33.75" customHeight="1" x14ac:dyDescent="0.2">
      <c r="A4" s="316"/>
      <c r="B4" s="313"/>
      <c r="C4" s="16">
        <v>2</v>
      </c>
      <c r="D4" s="17" t="s">
        <v>16</v>
      </c>
      <c r="E4" s="42">
        <f>'1 lentele'!I33</f>
        <v>1251.4000000000001</v>
      </c>
      <c r="F4" s="14">
        <f t="shared" si="0"/>
        <v>2.01771441682265</v>
      </c>
      <c r="G4" s="14"/>
      <c r="H4" s="14"/>
      <c r="I4" s="14"/>
      <c r="J4" s="14"/>
      <c r="K4" s="14"/>
    </row>
    <row r="5" spans="1:11" ht="25.5" x14ac:dyDescent="0.2">
      <c r="A5" s="317"/>
      <c r="B5" s="314"/>
      <c r="C5" s="16" t="s">
        <v>43</v>
      </c>
      <c r="D5" s="18" t="s">
        <v>23</v>
      </c>
      <c r="E5" s="42">
        <f>'1 lentele'!I73</f>
        <v>4198.7</v>
      </c>
      <c r="F5" s="14">
        <f t="shared" si="0"/>
        <v>6.7698397969580144</v>
      </c>
      <c r="G5" s="14"/>
      <c r="H5" s="14"/>
      <c r="I5" s="14"/>
      <c r="J5" s="14"/>
      <c r="K5" s="14"/>
    </row>
    <row r="6" spans="1:11" ht="38.25" customHeight="1" x14ac:dyDescent="0.2">
      <c r="A6" s="310" t="s">
        <v>38</v>
      </c>
      <c r="B6" s="311" t="s">
        <v>39</v>
      </c>
      <c r="C6" s="16" t="s">
        <v>40</v>
      </c>
      <c r="D6" s="17" t="s">
        <v>18</v>
      </c>
      <c r="E6" s="42">
        <f>'1 lentele'!I43</f>
        <v>10974.099999999999</v>
      </c>
      <c r="F6" s="14">
        <f t="shared" si="0"/>
        <v>17.694262251600957</v>
      </c>
      <c r="G6" s="14"/>
      <c r="H6" s="14"/>
      <c r="I6" s="14"/>
      <c r="J6" s="14"/>
      <c r="K6" s="14"/>
    </row>
    <row r="7" spans="1:11" ht="24.75" customHeight="1" x14ac:dyDescent="0.2">
      <c r="A7" s="310"/>
      <c r="B7" s="311"/>
      <c r="C7" s="16" t="s">
        <v>41</v>
      </c>
      <c r="D7" s="17" t="s">
        <v>21</v>
      </c>
      <c r="E7" s="42">
        <f>'1 lentele'!I56</f>
        <v>730.3</v>
      </c>
      <c r="F7" s="14">
        <f t="shared" si="0"/>
        <v>1.1775106589464448</v>
      </c>
      <c r="G7" s="14"/>
      <c r="H7" s="14"/>
      <c r="I7" s="14"/>
      <c r="J7" s="14"/>
      <c r="K7" s="14"/>
    </row>
    <row r="8" spans="1:11" ht="22.5" customHeight="1" x14ac:dyDescent="0.2">
      <c r="A8" s="310"/>
      <c r="B8" s="311"/>
      <c r="C8" s="16" t="s">
        <v>42</v>
      </c>
      <c r="D8" s="17" t="s">
        <v>22</v>
      </c>
      <c r="E8" s="42">
        <f>'1 lentele'!I65</f>
        <v>12173.170000000002</v>
      </c>
      <c r="F8" s="14">
        <f t="shared" si="0"/>
        <v>19.627601572185537</v>
      </c>
      <c r="G8" s="14"/>
      <c r="H8" s="14"/>
      <c r="I8" s="14"/>
      <c r="J8" s="14"/>
      <c r="K8" s="14"/>
    </row>
    <row r="9" spans="1:11" ht="32.25" customHeight="1" x14ac:dyDescent="0.2">
      <c r="A9" s="309" t="s">
        <v>40</v>
      </c>
      <c r="B9" s="311" t="s">
        <v>44</v>
      </c>
      <c r="C9" s="16" t="s">
        <v>45</v>
      </c>
      <c r="D9" s="17" t="s">
        <v>46</v>
      </c>
      <c r="E9" s="42">
        <f>'1 lentele'!I83</f>
        <v>3223.7</v>
      </c>
      <c r="F9" s="14">
        <f t="shared" si="0"/>
        <v>5.1977832551631575</v>
      </c>
      <c r="G9" s="14"/>
      <c r="H9" s="14"/>
      <c r="I9" s="14"/>
      <c r="J9" s="14"/>
      <c r="K9" s="14"/>
    </row>
    <row r="10" spans="1:11" ht="21" customHeight="1" x14ac:dyDescent="0.2">
      <c r="A10" s="310"/>
      <c r="B10" s="311"/>
      <c r="C10" s="16" t="s">
        <v>47</v>
      </c>
      <c r="D10" s="17" t="s">
        <v>25</v>
      </c>
      <c r="E10" s="42">
        <f>'1 lentele'!I91</f>
        <v>736.30000000000007</v>
      </c>
      <c r="F10" s="14">
        <f t="shared" si="0"/>
        <v>1.1871848530497979</v>
      </c>
      <c r="G10" s="14"/>
      <c r="H10" s="14"/>
      <c r="I10" s="14"/>
      <c r="J10" s="14"/>
      <c r="K10" s="14"/>
    </row>
    <row r="11" spans="1:11" ht="25.5" x14ac:dyDescent="0.2">
      <c r="A11" s="41" t="s">
        <v>41</v>
      </c>
      <c r="B11" s="17" t="s">
        <v>48</v>
      </c>
      <c r="C11" s="16" t="s">
        <v>49</v>
      </c>
      <c r="D11" s="17" t="s">
        <v>27</v>
      </c>
      <c r="E11" s="42">
        <f>'1 lentele'!I104</f>
        <v>7104.7</v>
      </c>
      <c r="F11" s="14">
        <f t="shared" si="0"/>
        <v>11.455374474348632</v>
      </c>
      <c r="G11" s="14"/>
      <c r="H11" s="14"/>
      <c r="I11" s="14"/>
      <c r="J11" s="14"/>
      <c r="K11" s="14"/>
    </row>
    <row r="12" spans="1:11" ht="16.5" customHeight="1" x14ac:dyDescent="0.2">
      <c r="A12" s="308"/>
      <c r="B12" s="308"/>
      <c r="C12" s="308"/>
      <c r="D12" s="14"/>
      <c r="E12" s="43">
        <f>SUM(E3:E11)</f>
        <v>62020.67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43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43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43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44">
        <f>E3+E4+E5</f>
        <v>27078.400000000005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44">
        <f>E6+E7+E8</f>
        <v>23877.57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44">
        <f>E9+E10</f>
        <v>3960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44">
        <f>E11</f>
        <v>7104.7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44">
        <f>SUM(E16:E19)</f>
        <v>62020.67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43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43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43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43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43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43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43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43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43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43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43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43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43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43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43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43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43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2017-08-16T13:46:58Z</dcterms:modified>
</cp:coreProperties>
</file>